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0376" windowHeight="11556"/>
  </bookViews>
  <sheets>
    <sheet name="Pokyny pro vyplnění" sheetId="11" r:id="rId1"/>
    <sheet name="Stavba" sheetId="1" r:id="rId2"/>
    <sheet name="VzorPolozky" sheetId="10" state="hidden" r:id="rId3"/>
    <sheet name="SO01 010420011CELK Pol" sheetId="12" r:id="rId4"/>
    <sheet name="SO01 010420012CELK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010420011CELK Pol'!$1:$7</definedName>
    <definedName name="_xlnm.Print_Titles" localSheetId="4">'SO01 010420012CELK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010420011CELK Pol'!$A$1:$X$126</definedName>
    <definedName name="_xlnm.Print_Area" localSheetId="4">'SO01 010420012CELK Pol'!$A$1:$X$435</definedName>
    <definedName name="_xlnm.Print_Area" localSheetId="1">Stavba!$A$1:$J$79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8" i="1"/>
  <c r="I20" s="1"/>
  <c r="I77"/>
  <c r="I76"/>
  <c r="I75"/>
  <c r="I74"/>
  <c r="I73"/>
  <c r="I72"/>
  <c r="I71"/>
  <c r="I70"/>
  <c r="I69"/>
  <c r="I68"/>
  <c r="I67"/>
  <c r="I66"/>
  <c r="I65"/>
  <c r="I64"/>
  <c r="I63"/>
  <c r="I62"/>
  <c r="I17" s="1"/>
  <c r="I61"/>
  <c r="I60"/>
  <c r="I59"/>
  <c r="I58"/>
  <c r="I57"/>
  <c r="I56"/>
  <c r="I55"/>
  <c r="I54"/>
  <c r="I79" s="1"/>
  <c r="I53"/>
  <c r="I52"/>
  <c r="I51"/>
  <c r="G43"/>
  <c r="F43"/>
  <c r="G42"/>
  <c r="F42"/>
  <c r="G41"/>
  <c r="I41" s="1"/>
  <c r="F41"/>
  <c r="G39"/>
  <c r="F39"/>
  <c r="G429" i="13"/>
  <c r="BA421"/>
  <c r="BA353"/>
  <c r="BA90"/>
  <c r="BA83"/>
  <c r="BA80"/>
  <c r="BA54"/>
  <c r="BA51"/>
  <c r="BA33"/>
  <c r="BA16"/>
  <c r="G9"/>
  <c r="M9" s="1"/>
  <c r="M8" s="1"/>
  <c r="I9"/>
  <c r="I8" s="1"/>
  <c r="K9"/>
  <c r="K8" s="1"/>
  <c r="O9"/>
  <c r="O8" s="1"/>
  <c r="Q9"/>
  <c r="Q8" s="1"/>
  <c r="V9"/>
  <c r="V8" s="1"/>
  <c r="G12"/>
  <c r="I12"/>
  <c r="K12"/>
  <c r="M12"/>
  <c r="O12"/>
  <c r="Q12"/>
  <c r="V12"/>
  <c r="G15"/>
  <c r="I15"/>
  <c r="K15"/>
  <c r="M15"/>
  <c r="O15"/>
  <c r="Q15"/>
  <c r="V15"/>
  <c r="G18"/>
  <c r="I18"/>
  <c r="K18"/>
  <c r="M18"/>
  <c r="O18"/>
  <c r="Q18"/>
  <c r="V18"/>
  <c r="G20"/>
  <c r="O20"/>
  <c r="G21"/>
  <c r="I21"/>
  <c r="I20" s="1"/>
  <c r="K21"/>
  <c r="K20" s="1"/>
  <c r="M21"/>
  <c r="M20" s="1"/>
  <c r="O21"/>
  <c r="Q21"/>
  <c r="Q20" s="1"/>
  <c r="V21"/>
  <c r="V20" s="1"/>
  <c r="G23"/>
  <c r="I23"/>
  <c r="K23"/>
  <c r="M23"/>
  <c r="O23"/>
  <c r="Q23"/>
  <c r="V23"/>
  <c r="G26"/>
  <c r="M26" s="1"/>
  <c r="M25" s="1"/>
  <c r="I26"/>
  <c r="I25" s="1"/>
  <c r="K26"/>
  <c r="K25" s="1"/>
  <c r="O26"/>
  <c r="O25" s="1"/>
  <c r="Q26"/>
  <c r="Q25" s="1"/>
  <c r="V26"/>
  <c r="V25" s="1"/>
  <c r="G32"/>
  <c r="I32"/>
  <c r="K32"/>
  <c r="M32"/>
  <c r="O32"/>
  <c r="Q32"/>
  <c r="V32"/>
  <c r="G35"/>
  <c r="I35"/>
  <c r="K35"/>
  <c r="M35"/>
  <c r="O35"/>
  <c r="Q35"/>
  <c r="V35"/>
  <c r="G38"/>
  <c r="I38"/>
  <c r="K38"/>
  <c r="M38"/>
  <c r="O38"/>
  <c r="Q38"/>
  <c r="V38"/>
  <c r="G42"/>
  <c r="M42" s="1"/>
  <c r="I42"/>
  <c r="K42"/>
  <c r="O42"/>
  <c r="Q42"/>
  <c r="V42"/>
  <c r="G45"/>
  <c r="I45"/>
  <c r="K45"/>
  <c r="M45"/>
  <c r="O45"/>
  <c r="Q45"/>
  <c r="V45"/>
  <c r="K49"/>
  <c r="V49"/>
  <c r="G50"/>
  <c r="G49" s="1"/>
  <c r="I50"/>
  <c r="I49" s="1"/>
  <c r="K50"/>
  <c r="M50"/>
  <c r="O50"/>
  <c r="O49" s="1"/>
  <c r="Q50"/>
  <c r="Q49" s="1"/>
  <c r="V50"/>
  <c r="G53"/>
  <c r="M53" s="1"/>
  <c r="I53"/>
  <c r="K53"/>
  <c r="O53"/>
  <c r="Q53"/>
  <c r="V53"/>
  <c r="G58"/>
  <c r="I58"/>
  <c r="K58"/>
  <c r="M58"/>
  <c r="O58"/>
  <c r="Q58"/>
  <c r="V58"/>
  <c r="K62"/>
  <c r="V62"/>
  <c r="G63"/>
  <c r="G62" s="1"/>
  <c r="I63"/>
  <c r="I62" s="1"/>
  <c r="K63"/>
  <c r="M63"/>
  <c r="M62" s="1"/>
  <c r="O63"/>
  <c r="O62" s="1"/>
  <c r="Q63"/>
  <c r="Q62" s="1"/>
  <c r="V63"/>
  <c r="G67"/>
  <c r="I67"/>
  <c r="I66" s="1"/>
  <c r="K67"/>
  <c r="K66" s="1"/>
  <c r="M67"/>
  <c r="M66" s="1"/>
  <c r="O67"/>
  <c r="Q67"/>
  <c r="Q66" s="1"/>
  <c r="V67"/>
  <c r="V66" s="1"/>
  <c r="G69"/>
  <c r="I69"/>
  <c r="K69"/>
  <c r="M69"/>
  <c r="O69"/>
  <c r="Q69"/>
  <c r="V69"/>
  <c r="G71"/>
  <c r="I71"/>
  <c r="K71"/>
  <c r="M71"/>
  <c r="O71"/>
  <c r="Q71"/>
  <c r="V71"/>
  <c r="G74"/>
  <c r="M74" s="1"/>
  <c r="I74"/>
  <c r="K74"/>
  <c r="O74"/>
  <c r="O66" s="1"/>
  <c r="Q74"/>
  <c r="V74"/>
  <c r="G76"/>
  <c r="I76"/>
  <c r="K76"/>
  <c r="M76"/>
  <c r="O76"/>
  <c r="Q76"/>
  <c r="V76"/>
  <c r="G79"/>
  <c r="G78" s="1"/>
  <c r="I79"/>
  <c r="I78" s="1"/>
  <c r="K79"/>
  <c r="M79"/>
  <c r="O79"/>
  <c r="O78" s="1"/>
  <c r="Q79"/>
  <c r="Q78" s="1"/>
  <c r="V79"/>
  <c r="G82"/>
  <c r="M82" s="1"/>
  <c r="I82"/>
  <c r="K82"/>
  <c r="O82"/>
  <c r="Q82"/>
  <c r="V82"/>
  <c r="G85"/>
  <c r="I85"/>
  <c r="K85"/>
  <c r="M85"/>
  <c r="O85"/>
  <c r="Q85"/>
  <c r="V85"/>
  <c r="G89"/>
  <c r="I89"/>
  <c r="K89"/>
  <c r="K78" s="1"/>
  <c r="M89"/>
  <c r="O89"/>
  <c r="Q89"/>
  <c r="V89"/>
  <c r="V78" s="1"/>
  <c r="G92"/>
  <c r="I92"/>
  <c r="K92"/>
  <c r="M92"/>
  <c r="O92"/>
  <c r="Q92"/>
  <c r="V92"/>
  <c r="G95"/>
  <c r="M95" s="1"/>
  <c r="I95"/>
  <c r="K95"/>
  <c r="O95"/>
  <c r="Q95"/>
  <c r="V95"/>
  <c r="G98"/>
  <c r="I98"/>
  <c r="K98"/>
  <c r="M98"/>
  <c r="O98"/>
  <c r="Q98"/>
  <c r="V98"/>
  <c r="G103"/>
  <c r="I103"/>
  <c r="K103"/>
  <c r="M103"/>
  <c r="O103"/>
  <c r="Q103"/>
  <c r="V103"/>
  <c r="G105"/>
  <c r="I105"/>
  <c r="K105"/>
  <c r="M105"/>
  <c r="O105"/>
  <c r="Q105"/>
  <c r="V105"/>
  <c r="G108"/>
  <c r="M108" s="1"/>
  <c r="I108"/>
  <c r="K108"/>
  <c r="O108"/>
  <c r="Q108"/>
  <c r="V108"/>
  <c r="G111"/>
  <c r="I111"/>
  <c r="K111"/>
  <c r="M111"/>
  <c r="O111"/>
  <c r="Q111"/>
  <c r="V111"/>
  <c r="G113"/>
  <c r="I113"/>
  <c r="K113"/>
  <c r="M113"/>
  <c r="O113"/>
  <c r="Q113"/>
  <c r="V113"/>
  <c r="G116"/>
  <c r="I116"/>
  <c r="K116"/>
  <c r="M116"/>
  <c r="O116"/>
  <c r="Q116"/>
  <c r="V116"/>
  <c r="G118"/>
  <c r="M118" s="1"/>
  <c r="I118"/>
  <c r="K118"/>
  <c r="O118"/>
  <c r="Q118"/>
  <c r="V118"/>
  <c r="G121"/>
  <c r="I121"/>
  <c r="K121"/>
  <c r="M121"/>
  <c r="O121"/>
  <c r="Q121"/>
  <c r="V121"/>
  <c r="G123"/>
  <c r="I123"/>
  <c r="K123"/>
  <c r="M123"/>
  <c r="O123"/>
  <c r="Q123"/>
  <c r="V123"/>
  <c r="G126"/>
  <c r="I126"/>
  <c r="K126"/>
  <c r="M126"/>
  <c r="O126"/>
  <c r="Q126"/>
  <c r="V126"/>
  <c r="G131"/>
  <c r="M131" s="1"/>
  <c r="I131"/>
  <c r="K131"/>
  <c r="O131"/>
  <c r="Q131"/>
  <c r="V131"/>
  <c r="G135"/>
  <c r="I135"/>
  <c r="K135"/>
  <c r="M135"/>
  <c r="O135"/>
  <c r="Q135"/>
  <c r="V135"/>
  <c r="G139"/>
  <c r="I139"/>
  <c r="K139"/>
  <c r="M139"/>
  <c r="O139"/>
  <c r="Q139"/>
  <c r="V139"/>
  <c r="G142"/>
  <c r="I142"/>
  <c r="K142"/>
  <c r="M142"/>
  <c r="O142"/>
  <c r="Q142"/>
  <c r="V142"/>
  <c r="G146"/>
  <c r="O146"/>
  <c r="G147"/>
  <c r="I147"/>
  <c r="I146" s="1"/>
  <c r="K147"/>
  <c r="K146" s="1"/>
  <c r="M147"/>
  <c r="M146" s="1"/>
  <c r="O147"/>
  <c r="Q147"/>
  <c r="Q146" s="1"/>
  <c r="V147"/>
  <c r="V146" s="1"/>
  <c r="G150"/>
  <c r="G149" s="1"/>
  <c r="I150"/>
  <c r="I149" s="1"/>
  <c r="K150"/>
  <c r="M150"/>
  <c r="O150"/>
  <c r="O149" s="1"/>
  <c r="Q150"/>
  <c r="Q149" s="1"/>
  <c r="V150"/>
  <c r="G152"/>
  <c r="M152" s="1"/>
  <c r="I152"/>
  <c r="K152"/>
  <c r="O152"/>
  <c r="Q152"/>
  <c r="V152"/>
  <c r="G156"/>
  <c r="I156"/>
  <c r="K156"/>
  <c r="M156"/>
  <c r="O156"/>
  <c r="Q156"/>
  <c r="V156"/>
  <c r="G157"/>
  <c r="I157"/>
  <c r="K157"/>
  <c r="K149" s="1"/>
  <c r="M157"/>
  <c r="O157"/>
  <c r="Q157"/>
  <c r="V157"/>
  <c r="V149" s="1"/>
  <c r="G158"/>
  <c r="I158"/>
  <c r="K158"/>
  <c r="M158"/>
  <c r="O158"/>
  <c r="Q158"/>
  <c r="V158"/>
  <c r="G159"/>
  <c r="M159" s="1"/>
  <c r="I159"/>
  <c r="K159"/>
  <c r="O159"/>
  <c r="Q159"/>
  <c r="V159"/>
  <c r="I161"/>
  <c r="Q161"/>
  <c r="G162"/>
  <c r="G161" s="1"/>
  <c r="I162"/>
  <c r="K162"/>
  <c r="K161" s="1"/>
  <c r="M162"/>
  <c r="M161" s="1"/>
  <c r="O162"/>
  <c r="O161" s="1"/>
  <c r="Q162"/>
  <c r="V162"/>
  <c r="V161" s="1"/>
  <c r="G165"/>
  <c r="M165" s="1"/>
  <c r="M164" s="1"/>
  <c r="I165"/>
  <c r="I164" s="1"/>
  <c r="K165"/>
  <c r="K164" s="1"/>
  <c r="O165"/>
  <c r="O164" s="1"/>
  <c r="Q165"/>
  <c r="Q164" s="1"/>
  <c r="V165"/>
  <c r="V164" s="1"/>
  <c r="G166"/>
  <c r="I166"/>
  <c r="K166"/>
  <c r="M166"/>
  <c r="O166"/>
  <c r="Q166"/>
  <c r="V166"/>
  <c r="G167"/>
  <c r="I167"/>
  <c r="K167"/>
  <c r="M167"/>
  <c r="O167"/>
  <c r="Q167"/>
  <c r="V167"/>
  <c r="G168"/>
  <c r="I168"/>
  <c r="K168"/>
  <c r="M168"/>
  <c r="O168"/>
  <c r="Q168"/>
  <c r="V168"/>
  <c r="G169"/>
  <c r="M169" s="1"/>
  <c r="I169"/>
  <c r="K169"/>
  <c r="O169"/>
  <c r="Q169"/>
  <c r="V169"/>
  <c r="G170"/>
  <c r="I170"/>
  <c r="K170"/>
  <c r="M170"/>
  <c r="O170"/>
  <c r="Q170"/>
  <c r="V170"/>
  <c r="G171"/>
  <c r="I171"/>
  <c r="K171"/>
  <c r="M171"/>
  <c r="O171"/>
  <c r="Q171"/>
  <c r="V171"/>
  <c r="G172"/>
  <c r="I172"/>
  <c r="K172"/>
  <c r="M172"/>
  <c r="O172"/>
  <c r="Q172"/>
  <c r="V172"/>
  <c r="G173"/>
  <c r="M173" s="1"/>
  <c r="I173"/>
  <c r="K173"/>
  <c r="O173"/>
  <c r="Q173"/>
  <c r="V173"/>
  <c r="G174"/>
  <c r="I174"/>
  <c r="K174"/>
  <c r="M174"/>
  <c r="O174"/>
  <c r="Q174"/>
  <c r="V174"/>
  <c r="G175"/>
  <c r="I175"/>
  <c r="K175"/>
  <c r="M175"/>
  <c r="O175"/>
  <c r="Q175"/>
  <c r="V175"/>
  <c r="G176"/>
  <c r="I176"/>
  <c r="K176"/>
  <c r="M176"/>
  <c r="O176"/>
  <c r="Q176"/>
  <c r="V176"/>
  <c r="G177"/>
  <c r="M177" s="1"/>
  <c r="I177"/>
  <c r="K177"/>
  <c r="O177"/>
  <c r="Q177"/>
  <c r="V177"/>
  <c r="G178"/>
  <c r="I178"/>
  <c r="K178"/>
  <c r="M178"/>
  <c r="O178"/>
  <c r="Q178"/>
  <c r="V178"/>
  <c r="G179"/>
  <c r="I179"/>
  <c r="K179"/>
  <c r="M179"/>
  <c r="O179"/>
  <c r="Q179"/>
  <c r="V179"/>
  <c r="G180"/>
  <c r="I180"/>
  <c r="K180"/>
  <c r="M180"/>
  <c r="O180"/>
  <c r="Q180"/>
  <c r="V180"/>
  <c r="G182"/>
  <c r="G183"/>
  <c r="I183"/>
  <c r="I182" s="1"/>
  <c r="K183"/>
  <c r="K182" s="1"/>
  <c r="M183"/>
  <c r="M182" s="1"/>
  <c r="O183"/>
  <c r="Q183"/>
  <c r="Q182" s="1"/>
  <c r="V183"/>
  <c r="V182" s="1"/>
  <c r="G184"/>
  <c r="I184"/>
  <c r="K184"/>
  <c r="M184"/>
  <c r="O184"/>
  <c r="Q184"/>
  <c r="V184"/>
  <c r="G185"/>
  <c r="I185"/>
  <c r="K185"/>
  <c r="M185"/>
  <c r="O185"/>
  <c r="Q185"/>
  <c r="V185"/>
  <c r="G186"/>
  <c r="M186" s="1"/>
  <c r="I186"/>
  <c r="K186"/>
  <c r="O186"/>
  <c r="O182" s="1"/>
  <c r="Q186"/>
  <c r="V186"/>
  <c r="G187"/>
  <c r="I187"/>
  <c r="K187"/>
  <c r="M187"/>
  <c r="O187"/>
  <c r="Q187"/>
  <c r="V187"/>
  <c r="G188"/>
  <c r="I188"/>
  <c r="K188"/>
  <c r="M188"/>
  <c r="O188"/>
  <c r="Q188"/>
  <c r="V188"/>
  <c r="G189"/>
  <c r="I189"/>
  <c r="K189"/>
  <c r="M189"/>
  <c r="O189"/>
  <c r="Q189"/>
  <c r="V189"/>
  <c r="G190"/>
  <c r="M190" s="1"/>
  <c r="I190"/>
  <c r="K190"/>
  <c r="O190"/>
  <c r="Q190"/>
  <c r="V190"/>
  <c r="G191"/>
  <c r="M191" s="1"/>
  <c r="I191"/>
  <c r="K191"/>
  <c r="O191"/>
  <c r="Q191"/>
  <c r="V191"/>
  <c r="G192"/>
  <c r="I192"/>
  <c r="K192"/>
  <c r="M192"/>
  <c r="O192"/>
  <c r="Q192"/>
  <c r="V192"/>
  <c r="G195"/>
  <c r="M195" s="1"/>
  <c r="M194" s="1"/>
  <c r="I195"/>
  <c r="I194" s="1"/>
  <c r="K195"/>
  <c r="K194" s="1"/>
  <c r="O195"/>
  <c r="O194" s="1"/>
  <c r="Q195"/>
  <c r="Q194" s="1"/>
  <c r="V195"/>
  <c r="V194" s="1"/>
  <c r="G196"/>
  <c r="M196" s="1"/>
  <c r="I196"/>
  <c r="K196"/>
  <c r="O196"/>
  <c r="Q196"/>
  <c r="V196"/>
  <c r="G197"/>
  <c r="I197"/>
  <c r="K197"/>
  <c r="M197"/>
  <c r="O197"/>
  <c r="Q197"/>
  <c r="V197"/>
  <c r="G198"/>
  <c r="I198"/>
  <c r="K198"/>
  <c r="M198"/>
  <c r="O198"/>
  <c r="Q198"/>
  <c r="V198"/>
  <c r="G199"/>
  <c r="M199" s="1"/>
  <c r="I199"/>
  <c r="K199"/>
  <c r="O199"/>
  <c r="Q199"/>
  <c r="V199"/>
  <c r="G200"/>
  <c r="I200"/>
  <c r="K200"/>
  <c r="M200"/>
  <c r="O200"/>
  <c r="Q200"/>
  <c r="V200"/>
  <c r="G201"/>
  <c r="I201"/>
  <c r="K201"/>
  <c r="M201"/>
  <c r="O201"/>
  <c r="Q201"/>
  <c r="V201"/>
  <c r="G202"/>
  <c r="I202"/>
  <c r="K202"/>
  <c r="M202"/>
  <c r="O202"/>
  <c r="Q202"/>
  <c r="V202"/>
  <c r="G203"/>
  <c r="M203" s="1"/>
  <c r="I203"/>
  <c r="K203"/>
  <c r="O203"/>
  <c r="Q203"/>
  <c r="V203"/>
  <c r="G206"/>
  <c r="I206"/>
  <c r="K206"/>
  <c r="K205" s="1"/>
  <c r="M206"/>
  <c r="O206"/>
  <c r="Q206"/>
  <c r="V206"/>
  <c r="V205" s="1"/>
  <c r="G207"/>
  <c r="G205" s="1"/>
  <c r="I207"/>
  <c r="K207"/>
  <c r="M207"/>
  <c r="O207"/>
  <c r="O205" s="1"/>
  <c r="Q207"/>
  <c r="V207"/>
  <c r="G208"/>
  <c r="M208" s="1"/>
  <c r="I208"/>
  <c r="K208"/>
  <c r="O208"/>
  <c r="Q208"/>
  <c r="V208"/>
  <c r="G209"/>
  <c r="M209" s="1"/>
  <c r="I209"/>
  <c r="I205" s="1"/>
  <c r="K209"/>
  <c r="O209"/>
  <c r="Q209"/>
  <c r="Q205" s="1"/>
  <c r="V209"/>
  <c r="G210"/>
  <c r="I210"/>
  <c r="K210"/>
  <c r="M210"/>
  <c r="O210"/>
  <c r="Q210"/>
  <c r="V210"/>
  <c r="G211"/>
  <c r="I211"/>
  <c r="K211"/>
  <c r="M211"/>
  <c r="O211"/>
  <c r="Q211"/>
  <c r="V211"/>
  <c r="G212"/>
  <c r="M212" s="1"/>
  <c r="I212"/>
  <c r="K212"/>
  <c r="O212"/>
  <c r="Q212"/>
  <c r="V212"/>
  <c r="G213"/>
  <c r="M213" s="1"/>
  <c r="I213"/>
  <c r="K213"/>
  <c r="O213"/>
  <c r="Q213"/>
  <c r="V213"/>
  <c r="G214"/>
  <c r="I214"/>
  <c r="K214"/>
  <c r="M214"/>
  <c r="O214"/>
  <c r="Q214"/>
  <c r="V214"/>
  <c r="G215"/>
  <c r="I215"/>
  <c r="K215"/>
  <c r="M215"/>
  <c r="O215"/>
  <c r="Q215"/>
  <c r="V215"/>
  <c r="G216"/>
  <c r="M216" s="1"/>
  <c r="I216"/>
  <c r="K216"/>
  <c r="O216"/>
  <c r="Q216"/>
  <c r="V216"/>
  <c r="G217"/>
  <c r="M217" s="1"/>
  <c r="I217"/>
  <c r="K217"/>
  <c r="O217"/>
  <c r="Q217"/>
  <c r="V217"/>
  <c r="G218"/>
  <c r="I218"/>
  <c r="K218"/>
  <c r="M218"/>
  <c r="O218"/>
  <c r="Q218"/>
  <c r="V218"/>
  <c r="G219"/>
  <c r="I219"/>
  <c r="K219"/>
  <c r="M219"/>
  <c r="O219"/>
  <c r="Q219"/>
  <c r="V219"/>
  <c r="G220"/>
  <c r="M220" s="1"/>
  <c r="I220"/>
  <c r="K220"/>
  <c r="O220"/>
  <c r="Q220"/>
  <c r="V220"/>
  <c r="G221"/>
  <c r="M221" s="1"/>
  <c r="I221"/>
  <c r="K221"/>
  <c r="O221"/>
  <c r="Q221"/>
  <c r="V221"/>
  <c r="G222"/>
  <c r="I222"/>
  <c r="K222"/>
  <c r="M222"/>
  <c r="O222"/>
  <c r="Q222"/>
  <c r="V222"/>
  <c r="G223"/>
  <c r="I223"/>
  <c r="K223"/>
  <c r="M223"/>
  <c r="O223"/>
  <c r="Q223"/>
  <c r="V223"/>
  <c r="G224"/>
  <c r="M224" s="1"/>
  <c r="I224"/>
  <c r="K224"/>
  <c r="O224"/>
  <c r="Q224"/>
  <c r="V224"/>
  <c r="G225"/>
  <c r="M225" s="1"/>
  <c r="I225"/>
  <c r="K225"/>
  <c r="O225"/>
  <c r="Q225"/>
  <c r="V225"/>
  <c r="G226"/>
  <c r="I226"/>
  <c r="K226"/>
  <c r="M226"/>
  <c r="O226"/>
  <c r="Q226"/>
  <c r="V226"/>
  <c r="G227"/>
  <c r="I227"/>
  <c r="K227"/>
  <c r="M227"/>
  <c r="O227"/>
  <c r="Q227"/>
  <c r="V227"/>
  <c r="G228"/>
  <c r="M228" s="1"/>
  <c r="I228"/>
  <c r="K228"/>
  <c r="O228"/>
  <c r="Q228"/>
  <c r="V228"/>
  <c r="G229"/>
  <c r="M229" s="1"/>
  <c r="I229"/>
  <c r="K229"/>
  <c r="O229"/>
  <c r="Q229"/>
  <c r="V229"/>
  <c r="G230"/>
  <c r="I230"/>
  <c r="K230"/>
  <c r="M230"/>
  <c r="O230"/>
  <c r="Q230"/>
  <c r="V230"/>
  <c r="G231"/>
  <c r="I231"/>
  <c r="K231"/>
  <c r="M231"/>
  <c r="O231"/>
  <c r="Q231"/>
  <c r="V231"/>
  <c r="G232"/>
  <c r="M232" s="1"/>
  <c r="I232"/>
  <c r="K232"/>
  <c r="O232"/>
  <c r="Q232"/>
  <c r="V232"/>
  <c r="G233"/>
  <c r="M233" s="1"/>
  <c r="I233"/>
  <c r="K233"/>
  <c r="O233"/>
  <c r="Q233"/>
  <c r="V233"/>
  <c r="G234"/>
  <c r="I234"/>
  <c r="K234"/>
  <c r="M234"/>
  <c r="O234"/>
  <c r="Q234"/>
  <c r="V234"/>
  <c r="G235"/>
  <c r="I235"/>
  <c r="K235"/>
  <c r="M235"/>
  <c r="O235"/>
  <c r="Q235"/>
  <c r="V235"/>
  <c r="G236"/>
  <c r="M236" s="1"/>
  <c r="I236"/>
  <c r="K236"/>
  <c r="O236"/>
  <c r="Q236"/>
  <c r="V236"/>
  <c r="I238"/>
  <c r="Q238"/>
  <c r="G239"/>
  <c r="I239"/>
  <c r="K239"/>
  <c r="K238" s="1"/>
  <c r="M239"/>
  <c r="M238" s="1"/>
  <c r="O239"/>
  <c r="Q239"/>
  <c r="V239"/>
  <c r="V238" s="1"/>
  <c r="G241"/>
  <c r="G238" s="1"/>
  <c r="I241"/>
  <c r="K241"/>
  <c r="M241"/>
  <c r="O241"/>
  <c r="O238" s="1"/>
  <c r="Q241"/>
  <c r="V241"/>
  <c r="G243"/>
  <c r="G244"/>
  <c r="M244" s="1"/>
  <c r="I244"/>
  <c r="I243" s="1"/>
  <c r="K244"/>
  <c r="K243" s="1"/>
  <c r="O244"/>
  <c r="Q244"/>
  <c r="Q243" s="1"/>
  <c r="V244"/>
  <c r="V243" s="1"/>
  <c r="G249"/>
  <c r="I249"/>
  <c r="K249"/>
  <c r="M249"/>
  <c r="O249"/>
  <c r="Q249"/>
  <c r="V249"/>
  <c r="G254"/>
  <c r="I254"/>
  <c r="K254"/>
  <c r="M254"/>
  <c r="O254"/>
  <c r="Q254"/>
  <c r="V254"/>
  <c r="G256"/>
  <c r="M256" s="1"/>
  <c r="I256"/>
  <c r="K256"/>
  <c r="O256"/>
  <c r="O243" s="1"/>
  <c r="Q256"/>
  <c r="V256"/>
  <c r="G258"/>
  <c r="M258" s="1"/>
  <c r="I258"/>
  <c r="K258"/>
  <c r="O258"/>
  <c r="Q258"/>
  <c r="V258"/>
  <c r="G260"/>
  <c r="I260"/>
  <c r="K260"/>
  <c r="M260"/>
  <c r="O260"/>
  <c r="Q260"/>
  <c r="V260"/>
  <c r="G262"/>
  <c r="I262"/>
  <c r="K262"/>
  <c r="M262"/>
  <c r="O262"/>
  <c r="Q262"/>
  <c r="V262"/>
  <c r="G265"/>
  <c r="M265" s="1"/>
  <c r="I265"/>
  <c r="K265"/>
  <c r="O265"/>
  <c r="Q265"/>
  <c r="V265"/>
  <c r="G267"/>
  <c r="M267" s="1"/>
  <c r="I267"/>
  <c r="K267"/>
  <c r="O267"/>
  <c r="Q267"/>
  <c r="V267"/>
  <c r="G270"/>
  <c r="G269" s="1"/>
  <c r="I270"/>
  <c r="I269" s="1"/>
  <c r="K270"/>
  <c r="M270"/>
  <c r="O270"/>
  <c r="O269" s="1"/>
  <c r="Q270"/>
  <c r="Q269" s="1"/>
  <c r="V270"/>
  <c r="G273"/>
  <c r="M273" s="1"/>
  <c r="I273"/>
  <c r="K273"/>
  <c r="O273"/>
  <c r="Q273"/>
  <c r="V273"/>
  <c r="G275"/>
  <c r="I275"/>
  <c r="K275"/>
  <c r="M275"/>
  <c r="O275"/>
  <c r="Q275"/>
  <c r="V275"/>
  <c r="G278"/>
  <c r="I278"/>
  <c r="K278"/>
  <c r="K269" s="1"/>
  <c r="M278"/>
  <c r="O278"/>
  <c r="Q278"/>
  <c r="V278"/>
  <c r="V269" s="1"/>
  <c r="G281"/>
  <c r="I281"/>
  <c r="K281"/>
  <c r="M281"/>
  <c r="O281"/>
  <c r="Q281"/>
  <c r="V281"/>
  <c r="G283"/>
  <c r="M283" s="1"/>
  <c r="I283"/>
  <c r="K283"/>
  <c r="O283"/>
  <c r="Q283"/>
  <c r="V283"/>
  <c r="G285"/>
  <c r="I285"/>
  <c r="K285"/>
  <c r="M285"/>
  <c r="O285"/>
  <c r="Q285"/>
  <c r="V285"/>
  <c r="G287"/>
  <c r="I287"/>
  <c r="K287"/>
  <c r="M287"/>
  <c r="O287"/>
  <c r="Q287"/>
  <c r="V287"/>
  <c r="G289"/>
  <c r="I289"/>
  <c r="K289"/>
  <c r="M289"/>
  <c r="O289"/>
  <c r="Q289"/>
  <c r="V289"/>
  <c r="G291"/>
  <c r="M291" s="1"/>
  <c r="I291"/>
  <c r="K291"/>
  <c r="O291"/>
  <c r="Q291"/>
  <c r="V291"/>
  <c r="G293"/>
  <c r="I293"/>
  <c r="K293"/>
  <c r="M293"/>
  <c r="O293"/>
  <c r="Q293"/>
  <c r="V293"/>
  <c r="G295"/>
  <c r="I295"/>
  <c r="K295"/>
  <c r="M295"/>
  <c r="O295"/>
  <c r="Q295"/>
  <c r="V295"/>
  <c r="G297"/>
  <c r="I297"/>
  <c r="K297"/>
  <c r="M297"/>
  <c r="O297"/>
  <c r="Q297"/>
  <c r="V297"/>
  <c r="G299"/>
  <c r="G300"/>
  <c r="I300"/>
  <c r="I299" s="1"/>
  <c r="K300"/>
  <c r="K299" s="1"/>
  <c r="M300"/>
  <c r="M299" s="1"/>
  <c r="O300"/>
  <c r="Q300"/>
  <c r="Q299" s="1"/>
  <c r="V300"/>
  <c r="V299" s="1"/>
  <c r="G303"/>
  <c r="I303"/>
  <c r="K303"/>
  <c r="M303"/>
  <c r="O303"/>
  <c r="Q303"/>
  <c r="V303"/>
  <c r="G306"/>
  <c r="I306"/>
  <c r="K306"/>
  <c r="M306"/>
  <c r="O306"/>
  <c r="Q306"/>
  <c r="V306"/>
  <c r="G308"/>
  <c r="M308" s="1"/>
  <c r="I308"/>
  <c r="K308"/>
  <c r="O308"/>
  <c r="O299" s="1"/>
  <c r="Q308"/>
  <c r="V308"/>
  <c r="G310"/>
  <c r="I310"/>
  <c r="K310"/>
  <c r="M310"/>
  <c r="O310"/>
  <c r="Q310"/>
  <c r="V310"/>
  <c r="G313"/>
  <c r="I313"/>
  <c r="K313"/>
  <c r="M313"/>
  <c r="O313"/>
  <c r="Q313"/>
  <c r="V313"/>
  <c r="G315"/>
  <c r="I315"/>
  <c r="K315"/>
  <c r="M315"/>
  <c r="O315"/>
  <c r="Q315"/>
  <c r="V315"/>
  <c r="G317"/>
  <c r="M317" s="1"/>
  <c r="I317"/>
  <c r="K317"/>
  <c r="O317"/>
  <c r="Q317"/>
  <c r="V317"/>
  <c r="G319"/>
  <c r="I319"/>
  <c r="K319"/>
  <c r="M319"/>
  <c r="O319"/>
  <c r="Q319"/>
  <c r="V319"/>
  <c r="G321"/>
  <c r="I321"/>
  <c r="K321"/>
  <c r="M321"/>
  <c r="O321"/>
  <c r="Q321"/>
  <c r="V321"/>
  <c r="G324"/>
  <c r="M324" s="1"/>
  <c r="I324"/>
  <c r="I323" s="1"/>
  <c r="K324"/>
  <c r="K323" s="1"/>
  <c r="O324"/>
  <c r="O323" s="1"/>
  <c r="Q324"/>
  <c r="Q323" s="1"/>
  <c r="V324"/>
  <c r="V323" s="1"/>
  <c r="G327"/>
  <c r="I327"/>
  <c r="K327"/>
  <c r="M327"/>
  <c r="O327"/>
  <c r="Q327"/>
  <c r="V327"/>
  <c r="G330"/>
  <c r="I330"/>
  <c r="K330"/>
  <c r="M330"/>
  <c r="O330"/>
  <c r="Q330"/>
  <c r="V330"/>
  <c r="G332"/>
  <c r="I332"/>
  <c r="K332"/>
  <c r="M332"/>
  <c r="O332"/>
  <c r="Q332"/>
  <c r="V332"/>
  <c r="G334"/>
  <c r="M334" s="1"/>
  <c r="I334"/>
  <c r="K334"/>
  <c r="O334"/>
  <c r="Q334"/>
  <c r="V334"/>
  <c r="G336"/>
  <c r="I336"/>
  <c r="K336"/>
  <c r="M336"/>
  <c r="O336"/>
  <c r="Q336"/>
  <c r="V336"/>
  <c r="G338"/>
  <c r="I338"/>
  <c r="K338"/>
  <c r="M338"/>
  <c r="O338"/>
  <c r="Q338"/>
  <c r="V338"/>
  <c r="G340"/>
  <c r="I340"/>
  <c r="K340"/>
  <c r="M340"/>
  <c r="O340"/>
  <c r="Q340"/>
  <c r="V340"/>
  <c r="G342"/>
  <c r="M342" s="1"/>
  <c r="I342"/>
  <c r="K342"/>
  <c r="O342"/>
  <c r="Q342"/>
  <c r="V342"/>
  <c r="G345"/>
  <c r="I345"/>
  <c r="K345"/>
  <c r="K344" s="1"/>
  <c r="M345"/>
  <c r="M344" s="1"/>
  <c r="O345"/>
  <c r="Q345"/>
  <c r="V345"/>
  <c r="V344" s="1"/>
  <c r="G348"/>
  <c r="G344" s="1"/>
  <c r="I348"/>
  <c r="K348"/>
  <c r="M348"/>
  <c r="O348"/>
  <c r="O344" s="1"/>
  <c r="Q348"/>
  <c r="V348"/>
  <c r="G350"/>
  <c r="M350" s="1"/>
  <c r="I350"/>
  <c r="K350"/>
  <c r="O350"/>
  <c r="Q350"/>
  <c r="V350"/>
  <c r="G352"/>
  <c r="M352" s="1"/>
  <c r="I352"/>
  <c r="I344" s="1"/>
  <c r="K352"/>
  <c r="O352"/>
  <c r="Q352"/>
  <c r="Q344" s="1"/>
  <c r="V352"/>
  <c r="G356"/>
  <c r="I356"/>
  <c r="K356"/>
  <c r="M356"/>
  <c r="O356"/>
  <c r="Q356"/>
  <c r="V356"/>
  <c r="K357"/>
  <c r="V357"/>
  <c r="G358"/>
  <c r="M358" s="1"/>
  <c r="M357" s="1"/>
  <c r="I358"/>
  <c r="I357" s="1"/>
  <c r="K358"/>
  <c r="O358"/>
  <c r="O357" s="1"/>
  <c r="Q358"/>
  <c r="Q357" s="1"/>
  <c r="V358"/>
  <c r="I359"/>
  <c r="Q359"/>
  <c r="G360"/>
  <c r="I360"/>
  <c r="K360"/>
  <c r="K359" s="1"/>
  <c r="M360"/>
  <c r="M359" s="1"/>
  <c r="O360"/>
  <c r="Q360"/>
  <c r="V360"/>
  <c r="V359" s="1"/>
  <c r="G366"/>
  <c r="G359" s="1"/>
  <c r="I366"/>
  <c r="K366"/>
  <c r="M366"/>
  <c r="O366"/>
  <c r="O359" s="1"/>
  <c r="Q366"/>
  <c r="V366"/>
  <c r="G373"/>
  <c r="M373" s="1"/>
  <c r="I373"/>
  <c r="K373"/>
  <c r="O373"/>
  <c r="Q373"/>
  <c r="V373"/>
  <c r="G381"/>
  <c r="I381"/>
  <c r="K381"/>
  <c r="K380" s="1"/>
  <c r="M381"/>
  <c r="O381"/>
  <c r="Q381"/>
  <c r="V381"/>
  <c r="V380" s="1"/>
  <c r="G382"/>
  <c r="G380" s="1"/>
  <c r="I382"/>
  <c r="K382"/>
  <c r="M382"/>
  <c r="O382"/>
  <c r="O380" s="1"/>
  <c r="Q382"/>
  <c r="V382"/>
  <c r="G383"/>
  <c r="M383" s="1"/>
  <c r="I383"/>
  <c r="K383"/>
  <c r="O383"/>
  <c r="Q383"/>
  <c r="V383"/>
  <c r="G384"/>
  <c r="M384" s="1"/>
  <c r="I384"/>
  <c r="I380" s="1"/>
  <c r="K384"/>
  <c r="O384"/>
  <c r="Q384"/>
  <c r="Q380" s="1"/>
  <c r="V384"/>
  <c r="G385"/>
  <c r="I385"/>
  <c r="K385"/>
  <c r="M385"/>
  <c r="O385"/>
  <c r="Q385"/>
  <c r="V385"/>
  <c r="G386"/>
  <c r="I386"/>
  <c r="K386"/>
  <c r="M386"/>
  <c r="O386"/>
  <c r="Q386"/>
  <c r="V386"/>
  <c r="G387"/>
  <c r="M387" s="1"/>
  <c r="I387"/>
  <c r="K387"/>
  <c r="O387"/>
  <c r="Q387"/>
  <c r="V387"/>
  <c r="G388"/>
  <c r="M388" s="1"/>
  <c r="I388"/>
  <c r="K388"/>
  <c r="O388"/>
  <c r="Q388"/>
  <c r="V388"/>
  <c r="G389"/>
  <c r="I389"/>
  <c r="K389"/>
  <c r="M389"/>
  <c r="O389"/>
  <c r="Q389"/>
  <c r="V389"/>
  <c r="G390"/>
  <c r="I390"/>
  <c r="K390"/>
  <c r="M390"/>
  <c r="O390"/>
  <c r="Q390"/>
  <c r="V390"/>
  <c r="G391"/>
  <c r="M391" s="1"/>
  <c r="I391"/>
  <c r="K391"/>
  <c r="O391"/>
  <c r="Q391"/>
  <c r="V391"/>
  <c r="G392"/>
  <c r="M392" s="1"/>
  <c r="I392"/>
  <c r="K392"/>
  <c r="O392"/>
  <c r="Q392"/>
  <c r="V392"/>
  <c r="G393"/>
  <c r="I393"/>
  <c r="K393"/>
  <c r="M393"/>
  <c r="O393"/>
  <c r="Q393"/>
  <c r="V393"/>
  <c r="G394"/>
  <c r="I394"/>
  <c r="K394"/>
  <c r="M394"/>
  <c r="O394"/>
  <c r="Q394"/>
  <c r="V394"/>
  <c r="G395"/>
  <c r="M395" s="1"/>
  <c r="I395"/>
  <c r="K395"/>
  <c r="O395"/>
  <c r="Q395"/>
  <c r="V395"/>
  <c r="G396"/>
  <c r="M396" s="1"/>
  <c r="I396"/>
  <c r="K396"/>
  <c r="O396"/>
  <c r="Q396"/>
  <c r="V396"/>
  <c r="G397"/>
  <c r="I397"/>
  <c r="K397"/>
  <c r="M397"/>
  <c r="O397"/>
  <c r="Q397"/>
  <c r="V397"/>
  <c r="G398"/>
  <c r="I398"/>
  <c r="K398"/>
  <c r="M398"/>
  <c r="O398"/>
  <c r="Q398"/>
  <c r="V398"/>
  <c r="G399"/>
  <c r="M399" s="1"/>
  <c r="I399"/>
  <c r="K399"/>
  <c r="O399"/>
  <c r="Q399"/>
  <c r="V399"/>
  <c r="G400"/>
  <c r="M400" s="1"/>
  <c r="I400"/>
  <c r="K400"/>
  <c r="O400"/>
  <c r="Q400"/>
  <c r="V400"/>
  <c r="G401"/>
  <c r="I401"/>
  <c r="K401"/>
  <c r="M401"/>
  <c r="O401"/>
  <c r="Q401"/>
  <c r="V401"/>
  <c r="G402"/>
  <c r="I402"/>
  <c r="K402"/>
  <c r="M402"/>
  <c r="O402"/>
  <c r="Q402"/>
  <c r="V402"/>
  <c r="G403"/>
  <c r="M403" s="1"/>
  <c r="I403"/>
  <c r="K403"/>
  <c r="O403"/>
  <c r="Q403"/>
  <c r="V403"/>
  <c r="G404"/>
  <c r="M404" s="1"/>
  <c r="I404"/>
  <c r="K404"/>
  <c r="O404"/>
  <c r="Q404"/>
  <c r="V404"/>
  <c r="G405"/>
  <c r="I405"/>
  <c r="K405"/>
  <c r="M405"/>
  <c r="O405"/>
  <c r="Q405"/>
  <c r="V405"/>
  <c r="G406"/>
  <c r="I406"/>
  <c r="K406"/>
  <c r="M406"/>
  <c r="O406"/>
  <c r="Q406"/>
  <c r="V406"/>
  <c r="G407"/>
  <c r="M407" s="1"/>
  <c r="I407"/>
  <c r="K407"/>
  <c r="O407"/>
  <c r="Q407"/>
  <c r="V407"/>
  <c r="G408"/>
  <c r="M408" s="1"/>
  <c r="I408"/>
  <c r="K408"/>
  <c r="O408"/>
  <c r="Q408"/>
  <c r="V408"/>
  <c r="G410"/>
  <c r="G409" s="1"/>
  <c r="I410"/>
  <c r="I409" s="1"/>
  <c r="K410"/>
  <c r="M410"/>
  <c r="O410"/>
  <c r="O409" s="1"/>
  <c r="Q410"/>
  <c r="Q409" s="1"/>
  <c r="V410"/>
  <c r="G411"/>
  <c r="M411" s="1"/>
  <c r="I411"/>
  <c r="K411"/>
  <c r="O411"/>
  <c r="Q411"/>
  <c r="V411"/>
  <c r="G412"/>
  <c r="I412"/>
  <c r="K412"/>
  <c r="M412"/>
  <c r="O412"/>
  <c r="Q412"/>
  <c r="V412"/>
  <c r="G413"/>
  <c r="I413"/>
  <c r="K413"/>
  <c r="K409" s="1"/>
  <c r="M413"/>
  <c r="O413"/>
  <c r="Q413"/>
  <c r="V413"/>
  <c r="V409" s="1"/>
  <c r="G414"/>
  <c r="I414"/>
  <c r="K414"/>
  <c r="M414"/>
  <c r="O414"/>
  <c r="Q414"/>
  <c r="V414"/>
  <c r="G415"/>
  <c r="M415" s="1"/>
  <c r="I415"/>
  <c r="K415"/>
  <c r="O415"/>
  <c r="Q415"/>
  <c r="V415"/>
  <c r="I416"/>
  <c r="Q416"/>
  <c r="G417"/>
  <c r="I417"/>
  <c r="K417"/>
  <c r="K416" s="1"/>
  <c r="M417"/>
  <c r="M416" s="1"/>
  <c r="O417"/>
  <c r="Q417"/>
  <c r="V417"/>
  <c r="V416" s="1"/>
  <c r="G420"/>
  <c r="G416" s="1"/>
  <c r="I420"/>
  <c r="K420"/>
  <c r="M420"/>
  <c r="O420"/>
  <c r="O416" s="1"/>
  <c r="Q420"/>
  <c r="V420"/>
  <c r="G423"/>
  <c r="O423"/>
  <c r="G424"/>
  <c r="M424" s="1"/>
  <c r="M423" s="1"/>
  <c r="I424"/>
  <c r="I423" s="1"/>
  <c r="K424"/>
  <c r="K423" s="1"/>
  <c r="O424"/>
  <c r="Q424"/>
  <c r="Q423" s="1"/>
  <c r="V424"/>
  <c r="V423" s="1"/>
  <c r="G425"/>
  <c r="I425"/>
  <c r="K425"/>
  <c r="M425"/>
  <c r="O425"/>
  <c r="Q425"/>
  <c r="V425"/>
  <c r="G426"/>
  <c r="I426"/>
  <c r="K426"/>
  <c r="M426"/>
  <c r="O426"/>
  <c r="Q426"/>
  <c r="V426"/>
  <c r="AE429"/>
  <c r="AF429"/>
  <c r="G120" i="12"/>
  <c r="BA117"/>
  <c r="BA109"/>
  <c r="BA13"/>
  <c r="BA10"/>
  <c r="G8"/>
  <c r="G9"/>
  <c r="M9" s="1"/>
  <c r="I9"/>
  <c r="I8" s="1"/>
  <c r="K9"/>
  <c r="K8" s="1"/>
  <c r="O9"/>
  <c r="Q9"/>
  <c r="Q8" s="1"/>
  <c r="V9"/>
  <c r="V8" s="1"/>
  <c r="G12"/>
  <c r="I12"/>
  <c r="K12"/>
  <c r="M12"/>
  <c r="O12"/>
  <c r="Q12"/>
  <c r="V12"/>
  <c r="G15"/>
  <c r="I15"/>
  <c r="K15"/>
  <c r="M15"/>
  <c r="O15"/>
  <c r="Q15"/>
  <c r="V15"/>
  <c r="G18"/>
  <c r="M18" s="1"/>
  <c r="I18"/>
  <c r="K18"/>
  <c r="O18"/>
  <c r="O8" s="1"/>
  <c r="Q18"/>
  <c r="V18"/>
  <c r="G20"/>
  <c r="I20"/>
  <c r="K20"/>
  <c r="M20"/>
  <c r="O20"/>
  <c r="Q20"/>
  <c r="V20"/>
  <c r="G22"/>
  <c r="M22" s="1"/>
  <c r="I22"/>
  <c r="K22"/>
  <c r="O22"/>
  <c r="Q22"/>
  <c r="V22"/>
  <c r="G24"/>
  <c r="I24"/>
  <c r="K24"/>
  <c r="M24"/>
  <c r="O24"/>
  <c r="Q24"/>
  <c r="V24"/>
  <c r="G26"/>
  <c r="M26" s="1"/>
  <c r="I26"/>
  <c r="K26"/>
  <c r="O26"/>
  <c r="Q26"/>
  <c r="V26"/>
  <c r="G29"/>
  <c r="I29"/>
  <c r="O29"/>
  <c r="Q29"/>
  <c r="G30"/>
  <c r="M30" s="1"/>
  <c r="M29" s="1"/>
  <c r="I30"/>
  <c r="K30"/>
  <c r="K29" s="1"/>
  <c r="O30"/>
  <c r="Q30"/>
  <c r="V30"/>
  <c r="V29" s="1"/>
  <c r="G33"/>
  <c r="M33" s="1"/>
  <c r="M32" s="1"/>
  <c r="I33"/>
  <c r="I32" s="1"/>
  <c r="K33"/>
  <c r="O33"/>
  <c r="O32" s="1"/>
  <c r="Q33"/>
  <c r="Q32" s="1"/>
  <c r="V33"/>
  <c r="G36"/>
  <c r="M36" s="1"/>
  <c r="I36"/>
  <c r="K36"/>
  <c r="K32" s="1"/>
  <c r="O36"/>
  <c r="Q36"/>
  <c r="V36"/>
  <c r="V32" s="1"/>
  <c r="I38"/>
  <c r="K38"/>
  <c r="Q38"/>
  <c r="V38"/>
  <c r="G39"/>
  <c r="G38" s="1"/>
  <c r="I39"/>
  <c r="K39"/>
  <c r="M39"/>
  <c r="M38" s="1"/>
  <c r="O39"/>
  <c r="O38" s="1"/>
  <c r="Q39"/>
  <c r="V39"/>
  <c r="G41"/>
  <c r="O41"/>
  <c r="G42"/>
  <c r="M42" s="1"/>
  <c r="M41" s="1"/>
  <c r="I42"/>
  <c r="I41" s="1"/>
  <c r="K42"/>
  <c r="K41" s="1"/>
  <c r="O42"/>
  <c r="Q42"/>
  <c r="Q41" s="1"/>
  <c r="V42"/>
  <c r="V41" s="1"/>
  <c r="K44"/>
  <c r="V44"/>
  <c r="G45"/>
  <c r="I45"/>
  <c r="I44" s="1"/>
  <c r="K45"/>
  <c r="M45"/>
  <c r="O45"/>
  <c r="Q45"/>
  <c r="Q44" s="1"/>
  <c r="V45"/>
  <c r="G47"/>
  <c r="M47" s="1"/>
  <c r="I47"/>
  <c r="K47"/>
  <c r="O47"/>
  <c r="O44" s="1"/>
  <c r="Q47"/>
  <c r="V47"/>
  <c r="G50"/>
  <c r="M50" s="1"/>
  <c r="I50"/>
  <c r="K50"/>
  <c r="K49" s="1"/>
  <c r="O50"/>
  <c r="Q50"/>
  <c r="V50"/>
  <c r="V49" s="1"/>
  <c r="G52"/>
  <c r="I52"/>
  <c r="K52"/>
  <c r="M52"/>
  <c r="O52"/>
  <c r="Q52"/>
  <c r="V52"/>
  <c r="G54"/>
  <c r="G49" s="1"/>
  <c r="I54"/>
  <c r="K54"/>
  <c r="O54"/>
  <c r="O49" s="1"/>
  <c r="Q54"/>
  <c r="V54"/>
  <c r="G56"/>
  <c r="M56" s="1"/>
  <c r="I56"/>
  <c r="I49" s="1"/>
  <c r="K56"/>
  <c r="O56"/>
  <c r="Q56"/>
  <c r="Q49" s="1"/>
  <c r="V56"/>
  <c r="G58"/>
  <c r="M58" s="1"/>
  <c r="I58"/>
  <c r="K58"/>
  <c r="O58"/>
  <c r="Q58"/>
  <c r="V58"/>
  <c r="G60"/>
  <c r="I60"/>
  <c r="K60"/>
  <c r="M60"/>
  <c r="O60"/>
  <c r="Q60"/>
  <c r="V60"/>
  <c r="G62"/>
  <c r="M62" s="1"/>
  <c r="I62"/>
  <c r="K62"/>
  <c r="O62"/>
  <c r="Q62"/>
  <c r="V62"/>
  <c r="G64"/>
  <c r="M64" s="1"/>
  <c r="I64"/>
  <c r="K64"/>
  <c r="O64"/>
  <c r="Q64"/>
  <c r="V64"/>
  <c r="G66"/>
  <c r="M66" s="1"/>
  <c r="I66"/>
  <c r="K66"/>
  <c r="O66"/>
  <c r="Q66"/>
  <c r="V66"/>
  <c r="G68"/>
  <c r="I68"/>
  <c r="K68"/>
  <c r="M68"/>
  <c r="O68"/>
  <c r="Q68"/>
  <c r="V68"/>
  <c r="G70"/>
  <c r="M70" s="1"/>
  <c r="I70"/>
  <c r="K70"/>
  <c r="O70"/>
  <c r="Q70"/>
  <c r="V70"/>
  <c r="G72"/>
  <c r="M72" s="1"/>
  <c r="I72"/>
  <c r="K72"/>
  <c r="O72"/>
  <c r="Q72"/>
  <c r="V72"/>
  <c r="G75"/>
  <c r="M75" s="1"/>
  <c r="I75"/>
  <c r="K75"/>
  <c r="O75"/>
  <c r="Q75"/>
  <c r="V75"/>
  <c r="G78"/>
  <c r="M78" s="1"/>
  <c r="M77" s="1"/>
  <c r="I78"/>
  <c r="I77" s="1"/>
  <c r="K78"/>
  <c r="O78"/>
  <c r="O77" s="1"/>
  <c r="Q78"/>
  <c r="Q77" s="1"/>
  <c r="V78"/>
  <c r="G80"/>
  <c r="M80" s="1"/>
  <c r="I80"/>
  <c r="K80"/>
  <c r="O80"/>
  <c r="Q80"/>
  <c r="V80"/>
  <c r="G82"/>
  <c r="I82"/>
  <c r="K82"/>
  <c r="K77" s="1"/>
  <c r="M82"/>
  <c r="O82"/>
  <c r="Q82"/>
  <c r="V82"/>
  <c r="V77" s="1"/>
  <c r="G84"/>
  <c r="I84"/>
  <c r="K84"/>
  <c r="M84"/>
  <c r="O84"/>
  <c r="Q84"/>
  <c r="V84"/>
  <c r="G86"/>
  <c r="M86" s="1"/>
  <c r="I86"/>
  <c r="K86"/>
  <c r="O86"/>
  <c r="Q86"/>
  <c r="V86"/>
  <c r="Q88"/>
  <c r="G89"/>
  <c r="M89" s="1"/>
  <c r="I89"/>
  <c r="K89"/>
  <c r="K88" s="1"/>
  <c r="O89"/>
  <c r="Q89"/>
  <c r="V89"/>
  <c r="V88" s="1"/>
  <c r="G91"/>
  <c r="I91"/>
  <c r="K91"/>
  <c r="M91"/>
  <c r="O91"/>
  <c r="Q91"/>
  <c r="V91"/>
  <c r="G93"/>
  <c r="G88" s="1"/>
  <c r="I93"/>
  <c r="K93"/>
  <c r="O93"/>
  <c r="O88" s="1"/>
  <c r="Q93"/>
  <c r="V93"/>
  <c r="G95"/>
  <c r="M95" s="1"/>
  <c r="I95"/>
  <c r="I88" s="1"/>
  <c r="K95"/>
  <c r="O95"/>
  <c r="Q95"/>
  <c r="V95"/>
  <c r="G97"/>
  <c r="M97" s="1"/>
  <c r="I97"/>
  <c r="K97"/>
  <c r="O97"/>
  <c r="Q97"/>
  <c r="V97"/>
  <c r="G99"/>
  <c r="I99"/>
  <c r="K99"/>
  <c r="M99"/>
  <c r="O99"/>
  <c r="Q99"/>
  <c r="V99"/>
  <c r="G101"/>
  <c r="G102"/>
  <c r="M102" s="1"/>
  <c r="M101" s="1"/>
  <c r="I102"/>
  <c r="I101" s="1"/>
  <c r="K102"/>
  <c r="O102"/>
  <c r="Q102"/>
  <c r="Q101" s="1"/>
  <c r="V102"/>
  <c r="G104"/>
  <c r="M104" s="1"/>
  <c r="I104"/>
  <c r="K104"/>
  <c r="K101" s="1"/>
  <c r="O104"/>
  <c r="Q104"/>
  <c r="V104"/>
  <c r="V101" s="1"/>
  <c r="G106"/>
  <c r="I106"/>
  <c r="K106"/>
  <c r="M106"/>
  <c r="O106"/>
  <c r="Q106"/>
  <c r="V106"/>
  <c r="G108"/>
  <c r="M108" s="1"/>
  <c r="I108"/>
  <c r="K108"/>
  <c r="O108"/>
  <c r="O101" s="1"/>
  <c r="Q108"/>
  <c r="V108"/>
  <c r="G111"/>
  <c r="M111" s="1"/>
  <c r="I111"/>
  <c r="K111"/>
  <c r="O111"/>
  <c r="Q111"/>
  <c r="V111"/>
  <c r="K112"/>
  <c r="V112"/>
  <c r="G113"/>
  <c r="I113"/>
  <c r="I112" s="1"/>
  <c r="K113"/>
  <c r="M113"/>
  <c r="O113"/>
  <c r="Q113"/>
  <c r="Q112" s="1"/>
  <c r="V113"/>
  <c r="G116"/>
  <c r="M116" s="1"/>
  <c r="I116"/>
  <c r="K116"/>
  <c r="O116"/>
  <c r="O112" s="1"/>
  <c r="Q116"/>
  <c r="V116"/>
  <c r="AF120"/>
  <c r="I19" i="1"/>
  <c r="I18"/>
  <c r="F44"/>
  <c r="G23" s="1"/>
  <c r="G44"/>
  <c r="G25" s="1"/>
  <c r="H44"/>
  <c r="I43"/>
  <c r="I42"/>
  <c r="I39"/>
  <c r="I44" s="1"/>
  <c r="J76" l="1"/>
  <c r="J55"/>
  <c r="I16"/>
  <c r="I21" s="1"/>
  <c r="J57"/>
  <c r="J51"/>
  <c r="J53"/>
  <c r="J59"/>
  <c r="J61"/>
  <c r="A27"/>
  <c r="M323" i="13"/>
  <c r="M380"/>
  <c r="M269"/>
  <c r="M78"/>
  <c r="M49"/>
  <c r="M409"/>
  <c r="M243"/>
  <c r="M205"/>
  <c r="M149"/>
  <c r="G66"/>
  <c r="G323"/>
  <c r="G164"/>
  <c r="G25"/>
  <c r="G8"/>
  <c r="G357"/>
  <c r="G194"/>
  <c r="M8" i="12"/>
  <c r="M112"/>
  <c r="M88"/>
  <c r="M44"/>
  <c r="G77"/>
  <c r="G32"/>
  <c r="G112"/>
  <c r="G44"/>
  <c r="AE120"/>
  <c r="M93"/>
  <c r="M54"/>
  <c r="M49" s="1"/>
  <c r="J65" i="1"/>
  <c r="J69"/>
  <c r="J73"/>
  <c r="J75"/>
  <c r="J52"/>
  <c r="J56"/>
  <c r="J60"/>
  <c r="J64"/>
  <c r="J68"/>
  <c r="J72"/>
  <c r="J78"/>
  <c r="J63"/>
  <c r="J67"/>
  <c r="J71"/>
  <c r="J77"/>
  <c r="J54"/>
  <c r="J58"/>
  <c r="J62"/>
  <c r="J66"/>
  <c r="J70"/>
  <c r="J74"/>
  <c r="J42"/>
  <c r="J39"/>
  <c r="J44" s="1"/>
  <c r="J41"/>
  <c r="J43"/>
  <c r="J28"/>
  <c r="J26"/>
  <c r="G38"/>
  <c r="F38"/>
  <c r="J23"/>
  <c r="J24"/>
  <c r="J25"/>
  <c r="J27"/>
  <c r="E24"/>
  <c r="G24"/>
  <c r="E26"/>
  <c r="G26"/>
  <c r="J79" l="1"/>
  <c r="A28"/>
  <c r="G28"/>
  <c r="G27" s="1"/>
  <c r="G29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<sst xmlns="http://schemas.openxmlformats.org/spreadsheetml/2006/main" count="2823" uniqueCount="856">
  <si>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</si>
  <si>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</si>
  <si>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</si>
  <si>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</si>
  <si>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</si>
  <si>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</si>
  <si>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</si>
  <si>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</si>
  <si>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</si>
  <si>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</si>
  <si>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</si>
  <si>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</si>
  <si>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</si>
  <si>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</si>
  <si>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</si>
  <si>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</si>
  <si>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</si>
  <si>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</si>
  <si>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</si>
  <si>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</si>
  <si>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</si>
  <si>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</si>
  <si>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</si>
  <si>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</si>
  <si>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</si>
  <si>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</si>
  <si>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</si>
  <si>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</si>
  <si>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</si>
  <si>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</si>
  <si>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</si>
  <si>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</si>
  <si>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</si>
  <si>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</si>
  <si>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</si>
  <si>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</si>
  <si>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</si>
  <si>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</si>
  <si>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</si>
  <si>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</si>
  <si>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</si>
  <si>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</si>
  <si>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</si>
  <si>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Ludvík Ondráček</t>
  </si>
  <si>
    <t>010420</t>
  </si>
  <si>
    <t>Plzeňská 445/215, Praha 5</t>
  </si>
  <si>
    <t>Městská část Praha 5</t>
  </si>
  <si>
    <t>náměstí 14. října 1381/4</t>
  </si>
  <si>
    <t>Praha-Smíchov</t>
  </si>
  <si>
    <t>15000</t>
  </si>
  <si>
    <t>00063631</t>
  </si>
  <si>
    <t>CZ00063631</t>
  </si>
  <si>
    <t>PATA &amp; FRYDECKÝ ARCHITEKTI s.r.o.</t>
  </si>
  <si>
    <t>U železné lávky 592/8</t>
  </si>
  <si>
    <t>Praha-Malá Strana</t>
  </si>
  <si>
    <t>11800</t>
  </si>
  <si>
    <t>25701771</t>
  </si>
  <si>
    <t>CZ25701771</t>
  </si>
  <si>
    <t>výběrové řízení</t>
  </si>
  <si>
    <t>00000000</t>
  </si>
  <si>
    <t>Stavba</t>
  </si>
  <si>
    <t>Stavební objekt</t>
  </si>
  <si>
    <t>SO01</t>
  </si>
  <si>
    <t>Udržovací práce a stavební úpravy bytu č. 19/16, 2.NP</t>
  </si>
  <si>
    <t>010420011CELK</t>
  </si>
  <si>
    <t>INVESTICE - Udržovací práce a stavební úpravy bytu č. 19/16, 2.NP</t>
  </si>
  <si>
    <t>010420012CELK</t>
  </si>
  <si>
    <t>OPRAVY - Udržovací práce a stavební úpravy bytu č. 19/16, 2.NP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</si>
  <si>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</si>
  <si>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</si>
  <si>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</si>
  <si>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</si>
  <si>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</si>
  <si>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</si>
  <si>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</si>
  <si>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</si>
  <si>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</si>
  <si>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</si>
  <si>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</si>
  <si>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</si>
  <si>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</si>
  <si>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</si>
  <si>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</si>
  <si>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</si>
  <si>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</si>
  <si>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</si>
  <si>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</si>
  <si>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</si>
  <si>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</si>
  <si>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</si>
  <si>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</si>
  <si>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</si>
  <si>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720</t>
  </si>
  <si>
    <t>Zdravotechnická instalace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</si>
  <si>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</si>
  <si>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</si>
  <si>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</si>
  <si>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</si>
  <si>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</si>
  <si>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</si>
  <si>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</si>
  <si>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</si>
  <si>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726</t>
  </si>
  <si>
    <t>Předstěnové systémy</t>
  </si>
  <si>
    <t>728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</si>
  <si>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</si>
  <si>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</si>
  <si>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</si>
  <si>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</si>
  <si>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</si>
  <si>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</si>
  <si>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</si>
  <si>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</si>
  <si>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</si>
  <si>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</si>
  <si>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</si>
  <si>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</si>
  <si>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NATERY</t>
  </si>
  <si>
    <t>784</t>
  </si>
  <si>
    <t>Malby</t>
  </si>
  <si>
    <t>M21</t>
  </si>
  <si>
    <t>Elektroinstalace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</si>
  <si>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</si>
  <si>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</si>
  <si>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</si>
  <si>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</si>
  <si>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</si>
  <si>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</si>
  <si>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</si>
  <si>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</si>
  <si>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</si>
  <si>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</si>
  <si>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</si>
  <si>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</si>
  <si>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</si>
  <si>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</si>
  <si>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</si>
  <si>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</si>
  <si>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</si>
  <si>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</si>
  <si>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</si>
  <si>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</si>
  <si>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</si>
  <si>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</si>
  <si>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</si>
  <si>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</si>
  <si>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</si>
  <si>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</si>
  <si>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</si>
  <si>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</si>
  <si>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</si>
  <si>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</si>
  <si>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</si>
  <si>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</si>
  <si>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</si>
  <si>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342012223RT2</t>
  </si>
  <si>
    <t>Příčky z desek sádrokartonových jednoduché opláštění, jednoduchá konstrukce CW 75 tloušťka příčky 100 mm, desky impregnované, tloušťky 12,5 mm, tloušťka izolace 60 mm, požární odolnost EI 60</t>
  </si>
  <si>
    <t>m2</t>
  </si>
  <si>
    <t>801-1</t>
  </si>
  <si>
    <t>RTS 20/ I</t>
  </si>
  <si>
    <t>Práce</t>
  </si>
  <si>
    <t>POL1_</t>
  </si>
  <si>
    <t>zřízení nosné konstrukce příčky, vložení tepelné izolace tl. do 5 cm, montáž desek, tmelení spár Q2 a úprava rohů. Včetně dodávek materiálu.</t>
  </si>
  <si>
    <t>SPI</t>
  </si>
  <si>
    <t>2,750*(4,960+1,815)-1,970*0,700</t>
  </si>
  <si>
    <t>VV</t>
  </si>
  <si>
    <t>342013321RT2</t>
  </si>
  <si>
    <t>Příčky z desek sádrokartonových dvojité opláštění, jednoduchá konstrukce CW 100 tloušťka příčky 150 mm, desky standard, tloušťky 12,5 mm, tloušťka izolace 60 mm, požární odolnost EI 90</t>
  </si>
  <si>
    <t>2,750*1,520</t>
  </si>
  <si>
    <t>342091043R00</t>
  </si>
  <si>
    <t>Úpravy, doplňkové práce a příplatky pro sádrokartonové a sádrovláknité příčky příplatky za nestandardní povrchovou úpravu Q3</t>
  </si>
  <si>
    <t>SDK příčky a předstěny, kastlík SDK, m2 : 17,25225*2+6,90250+22,42625+4,18000+3*0,800*2,500</t>
  </si>
  <si>
    <t>SDK podhled č.m. 2.04, m2 : 2,940</t>
  </si>
  <si>
    <t>342090121R00</t>
  </si>
  <si>
    <t>Úprava nosné konstrukce a opláštění SDK příčky pro zřízení otvoru pro dveře jednokřídlé, při hmotnosti jednoho křídla do 25 kg, v SDK příčce z R-CW a R-UW profilů š. 75 mm, 1 x opláštěné</t>
  </si>
  <si>
    <t>kus</t>
  </si>
  <si>
    <t>ozn. D4, kus : 1,000</t>
  </si>
  <si>
    <t>346244311R00</t>
  </si>
  <si>
    <t>Obezdívka van a WC modulů z pórobetonu tloušťky 50 mm</t>
  </si>
  <si>
    <t>0,100*((0,300+0,800)*2+0,790)</t>
  </si>
  <si>
    <t>347015113R00</t>
  </si>
  <si>
    <t xml:space="preserve">Předstěny opláštěné sádrokartonovými deskami předsazené stěny volně stojící s minerální izolací tl. 40 mm 1x ocelová konstrukce CW 50, tloušťka stěny 65 mm, tloušťka desky 12,5, impregnovaná, tl. izolace 40 mm,  </t>
  </si>
  <si>
    <t>Indiv</t>
  </si>
  <si>
    <t>2,750*(1,545+0,965)</t>
  </si>
  <si>
    <t>347015215R00</t>
  </si>
  <si>
    <t xml:space="preserve">Předstěny opláštěné sádrokartonovými deskami předsazené stěny volně stojící s minerální izolací tl. 40 mm 1x ocelová konstrukce CW 50, tloušťka stěny 77,5 mm, tloušťka desky 12,5, akustická protipožární, tl. izolace 40 mm,  </t>
  </si>
  <si>
    <t>akustický obklad č.m. 2.01, m2 : 2,750*(5,115+3,040)</t>
  </si>
  <si>
    <t>346275115R00</t>
  </si>
  <si>
    <t>Přizdívky a obezdívky z desek pórobetonových tloušťky 150 mm</t>
  </si>
  <si>
    <t>s pomocným lešením o výšce podlahy do 1900 mm a pro zatížení do 1,5 kPa.</t>
  </si>
  <si>
    <t>2,750*0,430</t>
  </si>
  <si>
    <t>416021128R00</t>
  </si>
  <si>
    <t>Podhledy na kovové konstrukci opláštěné deskami sádrokartonovými nosná konstrukce z profilů CD s přímým uchycením 1x deska, tloušťky 15 mm, protipožární impregnovaná, s minerální izolací tl. 40 mm</t>
  </si>
  <si>
    <t>č.m. 2.04, m2 : 2,940</t>
  </si>
  <si>
    <t>642941210R00</t>
  </si>
  <si>
    <t>z pozinkovaného ocelového profilovaného plechu</t>
  </si>
  <si>
    <t>553353501R</t>
  </si>
  <si>
    <t>pouzdro pro posuvné dveře jednostranné; š průchodu 700 mm; h průchodu 1 970 mm</t>
  </si>
  <si>
    <t>SPCM</t>
  </si>
  <si>
    <t>Specifikace</t>
  </si>
  <si>
    <t>POL3_</t>
  </si>
  <si>
    <t>954313301R00</t>
  </si>
  <si>
    <t>Obklady konstrukcí sádrokartonovými deskami opláštění vodorovných konstrukcí třístranné od 500x500 mm do 800x800 mm, deskami standard tl. 12,5 mm</t>
  </si>
  <si>
    <t>m</t>
  </si>
  <si>
    <t xml:space="preserve"> kastlíkem, m : 2,500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</si>
  <si>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</si>
  <si>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</si>
  <si>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</si>
  <si>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</si>
  <si>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Přesun hmot</t>
  </si>
  <si>
    <t>POL7_</t>
  </si>
  <si>
    <t>oborů 801, 803, 811 a 812</t>
  </si>
  <si>
    <t>713111211RK6</t>
  </si>
  <si>
    <t>Montáž tepelné izolace stropů parotěsná zábrana krovů spodem s přelepením spojů, včetně dodávky fólie</t>
  </si>
  <si>
    <t>800-713</t>
  </si>
  <si>
    <t>998713203R00</t>
  </si>
  <si>
    <t>Přesun hmot pro izolace tepelné v objektech výšky do 24 m</t>
  </si>
  <si>
    <t>50 m vodorovně</t>
  </si>
  <si>
    <t>728112111R00</t>
  </si>
  <si>
    <t>Kruhové plechové potrubí montáž kruhového plechového potrubí, do průměru d 100 mm</t>
  </si>
  <si>
    <t>800-728</t>
  </si>
  <si>
    <t>ozn. 5, m : 3,700</t>
  </si>
  <si>
    <t>728115111R00</t>
  </si>
  <si>
    <t>Kruhové ohebné potrubí montáž ohebného neizolovaného potrubí z Al laminátových hadic nebo z Al fólie, do průměru d 100 mm</t>
  </si>
  <si>
    <t>ozn. 4, m : 1,000</t>
  </si>
  <si>
    <t>728212111R00</t>
  </si>
  <si>
    <t>Tvarovky pro kruhové plechové potrubí montáž oblouku do kruhového plechového potrubí, do průměru d 100 mm</t>
  </si>
  <si>
    <t>ozn. 5 oblouky, kus : 5,000</t>
  </si>
  <si>
    <t>728314111R00</t>
  </si>
  <si>
    <t>Montáž protidešťové žaluzie do čtyřhranného potrubí, do průřezu 0,15 m2</t>
  </si>
  <si>
    <t>ozn. 3, kus : 1,000</t>
  </si>
  <si>
    <t>728614811R00</t>
  </si>
  <si>
    <t>Montáž axiálního nízkotlakého ventilátoru stropního závěsného, do průměru d 800 mm</t>
  </si>
  <si>
    <t>ozn. 2, kus : 2,000</t>
  </si>
  <si>
    <t>72831-01</t>
  </si>
  <si>
    <t>D+M přívodní prvek vzduchu s akust útlumem 57 dB DN 160 L 500 mm Lunos-ALD-R160, komplet viz VZT Výpis materiálu</t>
  </si>
  <si>
    <t>soubor</t>
  </si>
  <si>
    <t>Vlastní</t>
  </si>
  <si>
    <t>Agregovaná položka</t>
  </si>
  <si>
    <t>POL2_</t>
  </si>
  <si>
    <t>ozn. 1, soubor : 1,000</t>
  </si>
  <si>
    <t>429148052R</t>
  </si>
  <si>
    <t>ventilátor do koupelny připojení k potrubí pr. 100 mm; regulace vlhkosti a časový doběh; výkon 8 W; materiál plast; napájecí napětí 230 V; 50 Hz; průtok vzduchu 80 m3/h; teplota do 40 °C; akustický tlak 26 dB (A); IP X4</t>
  </si>
  <si>
    <t>4295330101R</t>
  </si>
  <si>
    <t>žaluzie průmyslová protidešťová s upevňovacím rámem; 200 x 200 mm; rám - ocel.profil, výplň - profil.pozinkované listy; v rámu upevněny 3 vodorovné lamely; zabudování samostatně na volné konce potrubí nebo v sestavě s rámem pomocí šroubů, nýtů</t>
  </si>
  <si>
    <t>ozn. 3, kus : 1,0</t>
  </si>
  <si>
    <t>42981181R</t>
  </si>
  <si>
    <t>potrubí hladká roura; pozinkovaný plech; pr. 100,0 mm; l = 1 000 mm; použití pro rozvody vzduchu</t>
  </si>
  <si>
    <t>ozn. 5, m : 4,000</t>
  </si>
  <si>
    <t>42981270R</t>
  </si>
  <si>
    <t>trouba do potrubí vzduchotechniky; kruhová; ocelová; povrch pozink; rozměr d = 100, délka 1000 mm; rozsah teplot -40 až 70 °C</t>
  </si>
  <si>
    <t>ozn. 5 oblouk, kus : 5,000</t>
  </si>
  <si>
    <t>42981789R</t>
  </si>
  <si>
    <t>trouba do potrubí ohebná do vzduchotechniky; kruhová, ohebná; hliníková dvouvrstvá; rozměr d = 100, délka 1000 mm; rozsah teplot -30 až 250 °C</t>
  </si>
  <si>
    <t>ozn. 4, kus : 1,000</t>
  </si>
  <si>
    <t>55399991.AR</t>
  </si>
  <si>
    <t>výrobek kovový</t>
  </si>
  <si>
    <t>kg</t>
  </si>
  <si>
    <t>ozn. 6 spojovací a těsnící materiál, kg : 2,000</t>
  </si>
  <si>
    <t>ozn. 7 závěsy, kg : 3,000</t>
  </si>
  <si>
    <t>998728203R00</t>
  </si>
  <si>
    <t>Přesun hmot pro vzduchotechniku v objektech výšky do 24 m</t>
  </si>
  <si>
    <t>vodorovně do 50 m</t>
  </si>
  <si>
    <t>766-02</t>
  </si>
  <si>
    <t>Úprava rámu a zasklení nadsvětlíku okna na chodbě ozn. O3, vložení příčky a desky MDF s úpr, viz PD, Výpis dveří a oken</t>
  </si>
  <si>
    <t xml:space="preserve">ks    </t>
  </si>
  <si>
    <t>ozn. O3, kus : 1,000</t>
  </si>
  <si>
    <t>766660032RA0</t>
  </si>
  <si>
    <t>Montáž dveří dřevěných montáž obložkové zárubně, montáž kliky a štítku, montáž a dodávka dveřního prahu šířky 70 cm</t>
  </si>
  <si>
    <t>AP-PSV</t>
  </si>
  <si>
    <t>61169701R</t>
  </si>
  <si>
    <t>dveře vnitřní h = 1 970,0 mm; fóliované; bezfalcové; posuvné do pouzdra; počet křídel 1; plné; dekor dub, buk, bílá, ořech, wenge</t>
  </si>
  <si>
    <t>61181501R.</t>
  </si>
  <si>
    <t>Zárubeň obložková š. 60-90 cm/st. 75-95 mm Dre TOP pro posuvné dveře do pouzdra, fólie bílá</t>
  </si>
  <si>
    <t>998766103R00</t>
  </si>
  <si>
    <t>Přesun hmot pro konstrukce truhlářské v objektech výšky do 24 m</t>
  </si>
  <si>
    <t>800-766</t>
  </si>
  <si>
    <t>771101101R00</t>
  </si>
  <si>
    <t xml:space="preserve">Příprava podkladu pod dlažby vysávání podkladů pod keramickou dlažbu průmyslovým vysavačem </t>
  </si>
  <si>
    <t>800-771</t>
  </si>
  <si>
    <t>ozn. S2, m2 : 2,940</t>
  </si>
  <si>
    <t>771101210RT2</t>
  </si>
  <si>
    <t>Příprava podkladu pod dlažby penetrace podkladu pod dlažby</t>
  </si>
  <si>
    <t>771577113RS2</t>
  </si>
  <si>
    <t>Hrany schodů, dilatační, koutové, ukončovací a přechodové profily profily přechodové eloxovaný hliník, dekorativní spojení dvou podlah stejné výšky, uložení do tmele, výška profilu 10 mm, šířka profilu 10 mm</t>
  </si>
  <si>
    <t>0,700</t>
  </si>
  <si>
    <t>771579791R00</t>
  </si>
  <si>
    <t>Příplatky k položkám montáže podlah keramických příplatek za plochu podlah keramických do 5 m2 jednotlivě</t>
  </si>
  <si>
    <t>771575020RAB</t>
  </si>
  <si>
    <t>Dlažba z dlaždic keramických 15 x 15 cm, položených do flexibilního, vodotěsného a mrazuvzdorného lepidla,  , včetně dvousložkové hydroizolační stěrky</t>
  </si>
  <si>
    <t>ozn. S2 č.m. 2.04 koupelna, m2 : 2,940</t>
  </si>
  <si>
    <t>998771103R00</t>
  </si>
  <si>
    <t>Přesun hmot pro podlahy z dlaždic v objektech výšky do 24 m</t>
  </si>
  <si>
    <t>781101210RT2</t>
  </si>
  <si>
    <t>Příprava podkladu pod obklady penetrace podkladu pod obklady</t>
  </si>
  <si>
    <t>č.m. 2.04, m2 : 2,100*(1,785+1,815)*2-1,970*0,700+0,100*(0,300*2+0,790)</t>
  </si>
  <si>
    <t>781497111RS3</t>
  </si>
  <si>
    <t xml:space="preserve">Lišty k obkladům profil ukončovací leštěný hliník, uložení do tmele, výška profilu 10 mm,  </t>
  </si>
  <si>
    <t>15,000</t>
  </si>
  <si>
    <t>781497121RS3</t>
  </si>
  <si>
    <t xml:space="preserve">Lišty k obkladům profil rohový eloxovaný hliník, uložení do tmele,  , výška profilu 10 mm,  </t>
  </si>
  <si>
    <t>14,000</t>
  </si>
  <si>
    <t>781475124RAA</t>
  </si>
  <si>
    <t>Obklad vnitřní keramický do velikosti 300 x 300 mm, do flexibilního tmelu,  , s hydroizolačním nátěrem</t>
  </si>
  <si>
    <t>z dlaždic keramických kladených do malty, včetně spárování a podílu práce v omezeném prostoru a na malých plochách.</t>
  </si>
  <si>
    <t>998781103R00</t>
  </si>
  <si>
    <t>Přesun hmot pro obklady keramické v objektech výšky do 24 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</si>
  <si>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</si>
  <si>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</si>
  <si>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</si>
  <si>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</si>
  <si>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</si>
  <si>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</si>
  <si>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POP</t>
  </si>
  <si>
    <t>ZS, soubor: : 1,0</t>
  </si>
  <si>
    <t>005122 R</t>
  </si>
  <si>
    <t>Provozní vlivy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</si>
  <si>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</si>
  <si>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</si>
  <si>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Provozní vlivy, soubor : 1,0</t>
  </si>
  <si>
    <t>SUM</t>
  </si>
  <si>
    <t>JKSO:</t>
  </si>
  <si>
    <t>803.59</t>
  </si>
  <si>
    <t>domy bytové netypové ostatní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</si>
  <si>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</si>
  <si>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</si>
  <si>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</si>
  <si>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</si>
  <si>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</si>
  <si>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</si>
  <si>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END</t>
  </si>
  <si>
    <t>317944311R00</t>
  </si>
  <si>
    <t>Dodání a osazení válcovaných nosníků do připravených otvorů do výšky 120 mm</t>
  </si>
  <si>
    <t>bez zazdění hlav, s nařezáním nosníků na potřebný rozměr,</t>
  </si>
  <si>
    <t>ozn. P7, t : 2*1,100*0,00542</t>
  </si>
  <si>
    <t>SDK podhled č.m. 2.01, m2 : 19,760</t>
  </si>
  <si>
    <t>SDK podhled č.m. 2.03, m2 : 1,060</t>
  </si>
  <si>
    <t>349231811R00</t>
  </si>
  <si>
    <t>Přizdívka ostění s ozubem  přes 80 do 150 mm</t>
  </si>
  <si>
    <t>ve vybouraných otvorech, s vysekáním kapes pro zavázání, z jakýchkoliv cihel, z pomocného pracovního lešení o výšce podlahy do 1900 mm a pro zatížení do 1,5 kPa,</t>
  </si>
  <si>
    <t>2,782*0,300</t>
  </si>
  <si>
    <t>133301600000R</t>
  </si>
  <si>
    <t>tyč ocelová  L (úhelník) válcovaná za tepla S235 (11375); rovnoramenná; tl = 6,00 mm; a = 60,0 mm; b = 60,0 mm</t>
  </si>
  <si>
    <t>ozn. P7, t : 2*1,100*5,42*1,09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</si>
  <si>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</si>
  <si>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</si>
  <si>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č.m. 2.01, m2 : 19,760</t>
  </si>
  <si>
    <t>416022121R00</t>
  </si>
  <si>
    <t>Podhledy na kovové konstrukci opláštěné deskami sádrokartonovými dvouúrovňový křížový rošt z profilů CD zavěšený 1x deska, tloušťky 12,5 mm, standard,  , bez izolace</t>
  </si>
  <si>
    <t>č.m. 2.03, m2 : 1,060</t>
  </si>
  <si>
    <t>602021146RT3</t>
  </si>
  <si>
    <t xml:space="preserve">Omítka stěn z hotových směsí stěrka, vápenosádrová,  , tloušťka vrstvy 3 mm,  </t>
  </si>
  <si>
    <t>po jednotlivých vrstvách</t>
  </si>
  <si>
    <t>č.m. 2.01 stěny, m2 : 2,740*(4,640+2,155)-1,945*1,740+0,240*(1,740*2+1,945)-1,970*0,800</t>
  </si>
  <si>
    <t>č.m. 2.02 stěny, m2 : 2,747*(1,394+1,210)*2-1,970*(0,800+0,900)-2,065*0,650+0,390*(2,326*2+1,130)</t>
  </si>
  <si>
    <t>č.m. 2.03 stěny nad obkladem, m2 : (2,500-1,100)*(1,210+0,860+0,810+0,430+0,625)-1,060*0,305+1,283*0,140*2+0,460*0,140</t>
  </si>
  <si>
    <t>č.m. 2.02 strop, m2 : 2,210+0,390*1,130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</si>
  <si>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</si>
  <si>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</si>
  <si>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</si>
  <si>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1,740*1,945+1,970*(0,700+0,800+0,900)*2+2,065*0,650*2</t>
  </si>
  <si>
    <t>611421321R00</t>
  </si>
  <si>
    <t>Oprava vnitřních vápenných omítek stropů železobetonových rovných tvárnicových a kleneb v množství opravované plochy_x000D_
 v množství opravované plochy přes 10 do 30 %, hladkých</t>
  </si>
  <si>
    <t>č.m. 2.02, m2 : 2,210+0,390*1,130</t>
  </si>
  <si>
    <t>č.m. 2.03, m2 : 1,060+0,140*0,485</t>
  </si>
  <si>
    <t>612421626R00</t>
  </si>
  <si>
    <t>Omítky vnitřní stěn vápenné nebo vápenocementové v podlaží i ve schodišti hladké</t>
  </si>
  <si>
    <t>č.m. 2.01, m2 : 2,782*(3,750+0,420+1,042)-1,970*0,800</t>
  </si>
  <si>
    <t>č.m. 2.02, m2 : 2,782*0,450</t>
  </si>
  <si>
    <t>č.m. 2.03 nad obkladem, m2 : (2,782-1,100)*(1,210+0,860+0,810+0,430+0,625)-1,060*0,305+1,283*0,140*2+0,460*0,140</t>
  </si>
  <si>
    <t>612421321R00</t>
  </si>
  <si>
    <t>Oprava vnitřních vápenných omítek stěn v množství opravované plochy přes 10 do 30 %, hladkých</t>
  </si>
  <si>
    <t>č.m. 2.01, m2 : 2,782*(5,115+4,790+3,040+4,684)-1,740*1,945+0,240*(1,740*2+1,945)</t>
  </si>
  <si>
    <t>č.m. 2.02, m2 : 2,782*((1,394+1,210)*2-0,160)-1,970*(0,900+0,980)-2,065*0,650+2,326*0,390*2</t>
  </si>
  <si>
    <t>612451121R00</t>
  </si>
  <si>
    <t>Omítky vnitřního zdiva cementové hladké</t>
  </si>
  <si>
    <t>v podlaží i ve schodišti, zdiva cihelného, kamenného, smíšeného nebo betonového</t>
  </si>
  <si>
    <t>č.m. 2.03 pod obkladem, m2 : 1,100*(0,060+0,860+0,810+0,430+0,625+0,240)+0,140*0,485</t>
  </si>
  <si>
    <t>č.m. 2.04 obezdívka vany, m2 : 0,100*(0,300*2+0,790)</t>
  </si>
  <si>
    <t>631571010R00</t>
  </si>
  <si>
    <t>Násyp pod podlahy z kameniva bez dodávky materiálu_x000D_
 bez určení tloušťky</t>
  </si>
  <si>
    <t>m3</t>
  </si>
  <si>
    <t>pod mazaniny a dlažby, popř. na plochých střechách, vodorovný nebo ve spádu, s udusáním a urovnáním povrchu,</t>
  </si>
  <si>
    <t>č.m. 2.01 provedení sondy do podlahy, m3 : 0,200*4,790*0,760</t>
  </si>
  <si>
    <t>631591211R00</t>
  </si>
  <si>
    <t>Násyp pod podlahy z lehkých materiálů z minerálního porobetonového granulátu</t>
  </si>
  <si>
    <t>pod  mazaniny a dlažby, popř. na plochých střechách vodorovný nebo ve spádu s udusáním a urovnáním povrchu</t>
  </si>
  <si>
    <t>ozn. S1, m3 : 0,050*19,760</t>
  </si>
  <si>
    <t>ozn. S2, m3 : 0,050*(1,060+2,940)</t>
  </si>
  <si>
    <t>ozn. S3, m2 : 0,050*2,210</t>
  </si>
  <si>
    <t>635111031R00</t>
  </si>
  <si>
    <t>Suché podlahy ze sádrovláknitých desek 2x10 mm sádrovláknitá deska+10 mm dřevovlákno</t>
  </si>
  <si>
    <t>ozn. S1, m2 : 19,760</t>
  </si>
  <si>
    <t>ozn. S2, m2 : 1,060+2,940</t>
  </si>
  <si>
    <t>ozn. S3, m2 : 2,210</t>
  </si>
  <si>
    <t>941941041R00</t>
  </si>
  <si>
    <t>Montáž lešení lehkého pracovního řadového s podlahami šířky od 1,00 do 1,20 m, výšky do 10 m</t>
  </si>
  <si>
    <t>800-3</t>
  </si>
  <si>
    <t>včetně kotvení</t>
  </si>
  <si>
    <t>19,760+2,210+1,060+2,940+3,000*1,745</t>
  </si>
  <si>
    <t>952901111R00</t>
  </si>
  <si>
    <t>5,400*9,300</t>
  </si>
  <si>
    <t>953941414R00</t>
  </si>
  <si>
    <t>ozn. P5, P6 pro ohřívač vody, podklad pro závěsy horních skříněk, kus : 4,0</t>
  </si>
  <si>
    <t>953943112R00</t>
  </si>
  <si>
    <t>Osazování jiných kovových výrobků do vynechaných nebo vysekaných kapes zdiva, se zajištěním polohy, se zalitím cementovou maltou_x000D_
 přes 1 kg do 5 kg/kus</t>
  </si>
  <si>
    <t>osazování výrobků ostatních jinde neuvedených, bez dodání</t>
  </si>
  <si>
    <t>legenda P4, kus : 1,000</t>
  </si>
  <si>
    <t>14310504.AR</t>
  </si>
  <si>
    <t>trubka bralenová 11343; jmenovitá světlost DN 50-2"; použití: chránička, popláštěná - pro rozvody kapalin a plynů ukládaných do země</t>
  </si>
  <si>
    <t>legenda P4, m : 0,490</t>
  </si>
  <si>
    <t>55399991R</t>
  </si>
  <si>
    <t>výrobek kovový vyrobený tvarováním, svařováním, nebo šroubováním, hmotnost výrobku do 1 kg</t>
  </si>
  <si>
    <t>ozn. P5, P6, prvky pro uchycení boileru, horních skříněk linky, kg : 4,0*2,5</t>
  </si>
  <si>
    <t>962031144R00</t>
  </si>
  <si>
    <t>Bourání příček z tvárnic pórobetonových, tloušťky 125 mm</t>
  </si>
  <si>
    <t>801-3</t>
  </si>
  <si>
    <t>nebo vybourání otvorů průřezové plochy přes 4 m2 v příčkách, včetně pomocného lešení o výšce podlahy do 1900 mm a pro zatížení do 1,5 kPa  (150 kg/m2),</t>
  </si>
  <si>
    <t>2,782*(1,035+2,285+1,732)-0,380*1,330-2,040*0,730</t>
  </si>
  <si>
    <t>962031145R00</t>
  </si>
  <si>
    <t>Bourání příček z tvárnic pórobetonových, tloušťky 150 mm</t>
  </si>
  <si>
    <t>2,782*1,310-1,970*0,630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</si>
  <si>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</si>
  <si>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</si>
  <si>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č.m. 2.03, m2 : 2,782*(0,360+0,235)</t>
  </si>
  <si>
    <t>č.m. 2.04, m2 : 1,410*1,135+1,156*(0,560+0,305)</t>
  </si>
  <si>
    <t>č.m. 2.05, m2 : 1,124*0,865</t>
  </si>
  <si>
    <t>962081141R00</t>
  </si>
  <si>
    <t>Bourání zdiva příček ze skleněných tvárnic, tloušťky do 150 mm</t>
  </si>
  <si>
    <t>nebo vybourání otvorů jakýchkoliv rozměrů, včetně pomocného lešení o výšce podlahy do 1900 mm a pro zatížení do 1,5 kPa  (150 kg/m2),</t>
  </si>
  <si>
    <t>0,380*1,330</t>
  </si>
  <si>
    <t>965042131R00</t>
  </si>
  <si>
    <t>Bourání podkladů pod dlažby nebo litých celistvých dlažeb a mazanin  betonových nebo z litého asfaltu, tloušťky do 100 mm, plochy do 4 m2</t>
  </si>
  <si>
    <t>č.m. 2.02 část, m3 : 0,100*(1,394*1,210+1,130*0,390)</t>
  </si>
  <si>
    <t>č.m. 2.03, m3 : 0,100*1,010</t>
  </si>
  <si>
    <t>965081712R00</t>
  </si>
  <si>
    <t>Bourání podlah z keramických dlaždic, tloušťky do 10 mm, plochy do 1 m2</t>
  </si>
  <si>
    <t>bez podkladního lože, s jakoukoliv výplní spár</t>
  </si>
  <si>
    <t>č.m. 2.03, m2 : 1,010</t>
  </si>
  <si>
    <t>965081713R00</t>
  </si>
  <si>
    <t>Bourání podlah z keramických dlaždic, tloušťky do 10 mm, plochy přes 1 m2</t>
  </si>
  <si>
    <t>č.m. 2.02, m2 : 4,720</t>
  </si>
  <si>
    <t>č.m. 2.04, m2 : 3,570</t>
  </si>
  <si>
    <t>č.m. 2.05, m2 : 1,220</t>
  </si>
  <si>
    <t>965082933R00</t>
  </si>
  <si>
    <t>Odstranění násypu pod podlahami a ochranného na střechách tloušťky do 200 mm, plochy přes 2 m2</t>
  </si>
  <si>
    <t>968061112R00</t>
  </si>
  <si>
    <t>Vyvěšení nebo zavěšení dřevěných křídel oken, plochy do 1,5 m2</t>
  </si>
  <si>
    <t>oken, dveří a vrat, s uložením a opětovným zavěšením po provedení stavebních změn,</t>
  </si>
  <si>
    <t>ozn. O2, kus : 2,0</t>
  </si>
  <si>
    <t>968061125R00</t>
  </si>
  <si>
    <t>Vyvěšení nebo zavěšení dřevěných křídel dveří, plochy do 2 m2</t>
  </si>
  <si>
    <t>1,000+1,000+1,000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</si>
  <si>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</si>
  <si>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</si>
  <si>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č.m. 2.02, m2 : 1,970*0,980</t>
  </si>
  <si>
    <t>970031130R00</t>
  </si>
  <si>
    <t>Jádrové vrtání, kruhové prostupy v cihelném zdivu jádrové vrtání, do D 130 mm</t>
  </si>
  <si>
    <t>legenda P2, m : 0,490</t>
  </si>
  <si>
    <t>legenda P3, m : 0,125</t>
  </si>
  <si>
    <t>970031160R00</t>
  </si>
  <si>
    <t>Jádrové vrtání, kruhové prostupy v cihelném zdivu jádrové vrtání, do D 160 mm</t>
  </si>
  <si>
    <t>legenda P1, m : 0,500</t>
  </si>
  <si>
    <t>970033130R00</t>
  </si>
  <si>
    <t>Jádrové vrtání, kruhové prostupy v cihelném zdivu příplatek za jádrové vrtání ve H nad 1,5 m , do D 130 mm</t>
  </si>
  <si>
    <t>970033160R00</t>
  </si>
  <si>
    <t>Jádrové vrtání, kruhové prostupy v cihelném zdivu příplatek za jádrové vrtání ve H nad 1,5 m , do D 160 mm</t>
  </si>
  <si>
    <t>978011141R00</t>
  </si>
  <si>
    <t>Otlučení omítek vápenných nebo vápenocementových vnitřních s vyškrabáním spár, s očištěním zdiva stropů, v rozsahu do 30 %</t>
  </si>
  <si>
    <t>č.m. 2.02 část, m2 : 1,394*1,208+1,130*0,390</t>
  </si>
  <si>
    <t>č.m. 2.03, m2 : 1,010+0,460*0,140</t>
  </si>
  <si>
    <t>978012191R00</t>
  </si>
  <si>
    <t>Otlučení omítek vápenných nebo vápenocementových vnitřních s vyškrabáním spár, s očištěním zdiva stropů rákosovaných, v rozsahu do 100 %</t>
  </si>
  <si>
    <t>č.m. 2.01, m2 : 16,080</t>
  </si>
  <si>
    <t>č.m. 2.02 část, m2 : 1,470*1,650</t>
  </si>
  <si>
    <t>978013141R00</t>
  </si>
  <si>
    <t>Otlučení omítek vápenných nebo vápenocementových vnitřních s vyškrabáním spár, s očištěním zdiva stěn, v rozsahu do 30 %</t>
  </si>
  <si>
    <t>č.m. 2.01, m2 : 2,782*(3,385+4,790+3,250)-1,945*1,740+0,240*(1,740*2+1,945)</t>
  </si>
  <si>
    <t>č.m. 2.02, m2 : 2,782*(1,650+1,210*2+1,394)-1,970*0,900-2,065*0,650</t>
  </si>
  <si>
    <t>č.m. 2.05, m2 : (2,782-1,900)*1,310</t>
  </si>
  <si>
    <t>978013191R00</t>
  </si>
  <si>
    <t>Otlučení omítek vápenných nebo vápenocementových vnitřních s vyškrabáním spár, s očištěním zdiva stěn, v rozsahu do 100 %</t>
  </si>
  <si>
    <t>č.m. 2.04, m2 : 2,782*(2,150+0,420)</t>
  </si>
  <si>
    <t>č.m. 2.03, m2 : 2,782*(0,860+1,210)*2-2,065*0,650-1,050*0,250+2,368*0,140*2</t>
  </si>
  <si>
    <t>č.m. 2.03, m2 : 2,782*1,042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</si>
  <si>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</si>
  <si>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</si>
  <si>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</si>
  <si>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č.m. 2.04, m2 : 1,410*1,134+1,456*0,560</t>
  </si>
  <si>
    <t>978059531R00</t>
  </si>
  <si>
    <t>Odsekání a odebrání obkladů stěn z obkládaček vnitřních z jakýchkoliv materiálů, plochy přes 2 m2</t>
  </si>
  <si>
    <t>č.m. 2.03,m2 : 1,050*(0,060+0,860+0,810+0,235+0,360+0,625+0,240)+0,150*0,460</t>
  </si>
  <si>
    <t>č.m. 2.05, m2 : 1,900*(0,370+0,865*2+1,310+0,310)+0,150*0,865</t>
  </si>
  <si>
    <t>713191131R00</t>
  </si>
  <si>
    <t>Izolace tepelné běžných konstrukcí - doplňky položení separační fólie, včetně dodávky materiálu</t>
  </si>
  <si>
    <t>28770146</t>
  </si>
  <si>
    <t>Izolace Armstrong Tubolit DG 22/9</t>
  </si>
  <si>
    <t>POL1_7</t>
  </si>
  <si>
    <t>28770392</t>
  </si>
  <si>
    <t>Izolace Armstrong Tubolit DG 22/30</t>
  </si>
  <si>
    <t>71346-2112/99</t>
  </si>
  <si>
    <t>Izol potrubí skruž PE spona DN 20</t>
  </si>
  <si>
    <t>720-01</t>
  </si>
  <si>
    <t>Demontáže ZTI, komplet, vč. zařizovacích předmětů, vysekání rozvodů, dopravy suti, poplatků</t>
  </si>
  <si>
    <t>vybourání ZTI, soubor : 1,0</t>
  </si>
  <si>
    <t>72114-0905</t>
  </si>
  <si>
    <t>Potrubí lit odpadní vsaz odb DN 100</t>
  </si>
  <si>
    <t>72117-4024/98</t>
  </si>
  <si>
    <t>Potrubí z PP HT Systém, odpadní hrdlové DN70</t>
  </si>
  <si>
    <t>72117-4025/98</t>
  </si>
  <si>
    <t>Potrubí z PP HT Systém, odpadní hrdlové DN100</t>
  </si>
  <si>
    <t>72117-4042/98</t>
  </si>
  <si>
    <t>Potrubí z PP HT Systém, připojovací hrdlové DN40</t>
  </si>
  <si>
    <t>72117-4043/98</t>
  </si>
  <si>
    <t>Potrubí z PP HT Systém, připojovací hrdlové DN50</t>
  </si>
  <si>
    <t>72119-4103</t>
  </si>
  <si>
    <t>Vyvedení kanal výpustek D 32</t>
  </si>
  <si>
    <t>72119-4104</t>
  </si>
  <si>
    <t>Vyvedení kanal výpustek D 40</t>
  </si>
  <si>
    <t>72119-4105</t>
  </si>
  <si>
    <t>Vyvedení kanal výpustek D 50</t>
  </si>
  <si>
    <t>72119-4109</t>
  </si>
  <si>
    <t>Vyvedení kanal výpustek D 110</t>
  </si>
  <si>
    <t>72122-1201</t>
  </si>
  <si>
    <t>Mtž sifonu prač.podom.DN 40mm</t>
  </si>
  <si>
    <t>ks</t>
  </si>
  <si>
    <t>72122-1202</t>
  </si>
  <si>
    <t>Mtž sifonu HL 21</t>
  </si>
  <si>
    <t>72129-0111</t>
  </si>
  <si>
    <t>Zkouška těs kanal vodou -DN 125</t>
  </si>
  <si>
    <t>28701164</t>
  </si>
  <si>
    <t>Sifon odkapáv.+sifon DN 32 HL 21</t>
  </si>
  <si>
    <t>POL3_0</t>
  </si>
  <si>
    <t>28701187</t>
  </si>
  <si>
    <t>Sifon prač.podom.DN 40/50 HL 400</t>
  </si>
  <si>
    <t>55241540</t>
  </si>
  <si>
    <t>Přechodka litina/PPs HTUG DN 100</t>
  </si>
  <si>
    <t>998721203R00</t>
  </si>
  <si>
    <t>Přesun hmot pro vnitřní kanalizaci v objektech výšky do 24 m</t>
  </si>
  <si>
    <t>800-721</t>
  </si>
  <si>
    <t>50 m vodorovně, měřeno od těžiště půdorysné plochy skládky do těžiště půdorysné plochy objektu</t>
  </si>
  <si>
    <t>72213-1913</t>
  </si>
  <si>
    <t>Potrubí závit vsaz odboč DN 25</t>
  </si>
  <si>
    <t>soub</t>
  </si>
  <si>
    <t>72217-1221/02</t>
  </si>
  <si>
    <t>Potrubí PPR D 20/2,8 PN 16</t>
  </si>
  <si>
    <t>72219-0221</t>
  </si>
  <si>
    <t>Připoj vodovod pevná DN 15</t>
  </si>
  <si>
    <t>72229-0226</t>
  </si>
  <si>
    <t>Zkouška tlak potr -DN 50</t>
  </si>
  <si>
    <t>72229-0234</t>
  </si>
  <si>
    <t>Proplach a dezinfekce -DN 80</t>
  </si>
  <si>
    <t>28653281</t>
  </si>
  <si>
    <t>Přechod závit PPr D 25x3/4"</t>
  </si>
  <si>
    <t>72219-0401</t>
  </si>
  <si>
    <t>Upev vypust DN 15</t>
  </si>
  <si>
    <t>72222-0111</t>
  </si>
  <si>
    <t>Nástěnka K 247 G 1/2</t>
  </si>
  <si>
    <t>72222-0121</t>
  </si>
  <si>
    <t>par</t>
  </si>
  <si>
    <t>998722203R00</t>
  </si>
  <si>
    <t>Přesun hmot pro vnitřní vodovod v objektech výšky do 24 m</t>
  </si>
  <si>
    <t>72312-0204</t>
  </si>
  <si>
    <t>Potrubí ocelzáv čern svař DN 25</t>
  </si>
  <si>
    <t>72319-0251</t>
  </si>
  <si>
    <t>Plyn vyved upev výpust DN 15</t>
  </si>
  <si>
    <t>72319-0909</t>
  </si>
  <si>
    <t>Tlak zkouš plyn potr</t>
  </si>
  <si>
    <t>72319-0914</t>
  </si>
  <si>
    <t>Navař na stáv.plyn potr DN 25</t>
  </si>
  <si>
    <t>72323-9101</t>
  </si>
  <si>
    <t>Mtž plyn armatur 2 zavit G 1/2</t>
  </si>
  <si>
    <t>55139019</t>
  </si>
  <si>
    <t>Kohout plynový Futurgas 80010 G 1/2"</t>
  </si>
  <si>
    <t>72319-0901</t>
  </si>
  <si>
    <t>Uzavř nebo otevření plyn potr</t>
  </si>
  <si>
    <t>72319-0907</t>
  </si>
  <si>
    <t>Odvzdušnění a napuštění plyn potr</t>
  </si>
  <si>
    <t>998723203R00</t>
  </si>
  <si>
    <t>Přesun hmot pro vnitřní plynovod v objektech výšky do 24 m</t>
  </si>
  <si>
    <t>55199878</t>
  </si>
  <si>
    <t>Bater.stoj.dřez.páková, s otočným ramínkem</t>
  </si>
  <si>
    <t>72511-9212/98</t>
  </si>
  <si>
    <t>Zařízení záchodů - montáž klozetových mís kombinačních</t>
  </si>
  <si>
    <t>72521-9401</t>
  </si>
  <si>
    <t>Mtž umyvadel du na šroub do zdi</t>
  </si>
  <si>
    <t>72524-9101</t>
  </si>
  <si>
    <t>Mtž kabina sprch</t>
  </si>
  <si>
    <t>72524-9102</t>
  </si>
  <si>
    <t>Mtž mísa sprch</t>
  </si>
  <si>
    <t>sada</t>
  </si>
  <si>
    <t>72531-9101</t>
  </si>
  <si>
    <t>Mtž dřez jdn</t>
  </si>
  <si>
    <t>72553-9102/01</t>
  </si>
  <si>
    <t>Mtž ostatních el.ohřívačů 50l</t>
  </si>
  <si>
    <t>72582-9301</t>
  </si>
  <si>
    <t>Mtž baterie umyv a dřez stojánkG1/2</t>
  </si>
  <si>
    <t>72583-9203</t>
  </si>
  <si>
    <t>Mtž bat van nást G 1/2</t>
  </si>
  <si>
    <t>72586-9101</t>
  </si>
  <si>
    <t>Mtž uzávěrka zápach -D 40 umyv</t>
  </si>
  <si>
    <t>72586-9204</t>
  </si>
  <si>
    <t>Mtž uzávěrka zápach -d 50 dřez jdn</t>
  </si>
  <si>
    <t>72586-9218</t>
  </si>
  <si>
    <t>Mtž u sifon</t>
  </si>
  <si>
    <t>28398909</t>
  </si>
  <si>
    <t>Sprchový kout.čtvrtkruh 800mm, sklo stripy</t>
  </si>
  <si>
    <t>48500368</t>
  </si>
  <si>
    <t>Plyn.top.Karma BETA 4 electronic 02 3,9 kW, vč. kompl sestavy výdechu přes zeď</t>
  </si>
  <si>
    <t>kpl</t>
  </si>
  <si>
    <t>53886165</t>
  </si>
  <si>
    <t>Dřez nerez.jednoduchý</t>
  </si>
  <si>
    <t>54199375</t>
  </si>
  <si>
    <t>Ohřívač el.zás.Tatramat EO 50 EL</t>
  </si>
  <si>
    <t>55161491</t>
  </si>
  <si>
    <t>Sifon umyvadlový chrom DN 40</t>
  </si>
  <si>
    <t>55196232</t>
  </si>
  <si>
    <t>Sifon dřezový 50mm</t>
  </si>
  <si>
    <t>55196725</t>
  </si>
  <si>
    <t>Sifon sprchový chrom DN 50mm</t>
  </si>
  <si>
    <t>55198691</t>
  </si>
  <si>
    <t>Baterie sprchová vč.sprch.soupravy</t>
  </si>
  <si>
    <t>55199961</t>
  </si>
  <si>
    <t>Baterie stoj.umyvadlová, s odpad soupravou</t>
  </si>
  <si>
    <t>64297022</t>
  </si>
  <si>
    <t>Umyvadlo stand.LYRA PLUS 55cm</t>
  </si>
  <si>
    <t>64297122</t>
  </si>
  <si>
    <t>Vanič.sprch.ker.JIKA-RAVENNA 800mm, 1/4kruh</t>
  </si>
  <si>
    <t>64297192</t>
  </si>
  <si>
    <t>Klozet ker.kombi stojící, Jika TIGO</t>
  </si>
  <si>
    <t>64297193</t>
  </si>
  <si>
    <t>Sedátko WC JIKA TIGO Softclose</t>
  </si>
  <si>
    <t>72553-0151</t>
  </si>
  <si>
    <t>Ventil pojistný T 1847</t>
  </si>
  <si>
    <t>72565-9102</t>
  </si>
  <si>
    <t>Mt těles otop plyn odtah stěna 10t</t>
  </si>
  <si>
    <t>72581-0401</t>
  </si>
  <si>
    <t>Ventil rohový -trub T 66 G 1/2</t>
  </si>
  <si>
    <t>72581-0403</t>
  </si>
  <si>
    <t>Ventil rohový +trub T 67 G 1/2</t>
  </si>
  <si>
    <t>72598-0122</t>
  </si>
  <si>
    <t>Dvířka T 3622 z PH 15/30</t>
  </si>
  <si>
    <t>998725203R00</t>
  </si>
  <si>
    <t>Přesun hmot pro zařizovací předměty v objektech výšky do 24 m</t>
  </si>
  <si>
    <t>726212311R00</t>
  </si>
  <si>
    <t>Umyvadlo montážní prvek pro umyvadlo, pro instalaci suchým procesem do lehkých sádrokartonových příček nebo k instalaci před masivní stěnu, bez nástěnky pro připojení armatur, stavební výška 112 cm, včetně dodávky materiálu</t>
  </si>
  <si>
    <t>pozn. P8, soubor : 1,000</t>
  </si>
  <si>
    <t>998726123R00</t>
  </si>
  <si>
    <t>Přesun hmot pro předstěnové systémy v objektech výšky do 24 m</t>
  </si>
  <si>
    <t>762522811R00</t>
  </si>
  <si>
    <t>Demontáž podlah s polštáři , z prken, tloušťky do 32 mm</t>
  </si>
  <si>
    <t>800-762</t>
  </si>
  <si>
    <t>762526811R00</t>
  </si>
  <si>
    <t>Demontáž podlah bez polštářů , z desek dřevotřískovýh, překližkových, sololitových , tloušťky do 20 mm</t>
  </si>
  <si>
    <t>762811210RT3</t>
  </si>
  <si>
    <t>Záklop stropů s dodávkou materiálu_x000D_
 z hrubých prken, tloušťky 24 mm, vrchního na sraz, spáry zakryty lepenkovými pásy nebo lištami</t>
  </si>
  <si>
    <t>č.m. 2.01 provedení sondy do podlahy, zpětné provedení záklopu, m2 : 4,790*0,760</t>
  </si>
  <si>
    <t>762811811R00</t>
  </si>
  <si>
    <t>Demontáž záklopů stropů vrchních, zapuštěných z hrubých prken tloušťky do 32 mm</t>
  </si>
  <si>
    <t>č.m. 2.01 provedení sondy do podlahy, m2 : 4,790*0,760</t>
  </si>
  <si>
    <t>762841110RT3</t>
  </si>
  <si>
    <t>Podbíjení stropů a střech rovných s dodávkou materiálu_x000D_
 z hrubých prken, tloušťky 24 mm, na sraz</t>
  </si>
  <si>
    <t>č.m. 2.01 provedení sondy do stropu, zpětná montáž podbití, m2 : 4,790*0,760</t>
  </si>
  <si>
    <t>762841811R00</t>
  </si>
  <si>
    <t>Demontáž podbití stropů a střech do 60° z prken tl. do 35 mm bez omítky</t>
  </si>
  <si>
    <t>č.m. 2.01 provedení sondy do stropu, m2 : 4,790*0,760</t>
  </si>
  <si>
    <t>762895000R00</t>
  </si>
  <si>
    <t>Spojovací a ochranné prostředky hřebíky, svory, impregnace</t>
  </si>
  <si>
    <t>č.m. 2.01 provedení sondy do podlahy, zpětné provedení záklopu, m2 : 0,02592*4,790*0,760</t>
  </si>
  <si>
    <t>č.m. 2.01 provedení sondy do stropu, zpětná montáž podbití, m2 : 0,02592*4,790*0,760</t>
  </si>
  <si>
    <t>910      R00</t>
  </si>
  <si>
    <t>Hzs - predbezne obhlidky a revize</t>
  </si>
  <si>
    <t>h</t>
  </si>
  <si>
    <t>Prav.M</t>
  </si>
  <si>
    <t>HZS</t>
  </si>
  <si>
    <t>POL10_</t>
  </si>
  <si>
    <t>prohlídka a posouzení stavu nosných prvků stropů, hod : 10,0</t>
  </si>
  <si>
    <t>998762103R00</t>
  </si>
  <si>
    <t>Přesun hmot pro konstrukce tesařské v objektech výšky do 24 m</t>
  </si>
  <si>
    <t>766111820R00</t>
  </si>
  <si>
    <t>Demontáž dřevěných stěn plných</t>
  </si>
  <si>
    <t>včetně demontáže lišt a vysklení,</t>
  </si>
  <si>
    <t>2,782*1,470-1,970*0,890</t>
  </si>
  <si>
    <t>766411812R00</t>
  </si>
  <si>
    <t>Demontáž obložení stěn panely velikosti přes 1,5 m2</t>
  </si>
  <si>
    <t>č.m. 2.01, m2 : 1,500*4,240</t>
  </si>
  <si>
    <t>766421811R00</t>
  </si>
  <si>
    <t>Demontáž obložení podhledů panely velikosti do 1,5 m2</t>
  </si>
  <si>
    <t>766421822R00</t>
  </si>
  <si>
    <t>Demontáž obložení podhledů podkladových roštů</t>
  </si>
  <si>
    <t>766825821R00</t>
  </si>
  <si>
    <t>Demontáž nábytku vestavěného skříní dvoukřídlových</t>
  </si>
  <si>
    <t>č.m. 2.02, kus : 1,000+1,000</t>
  </si>
  <si>
    <t>766-01.</t>
  </si>
  <si>
    <t>Repase dř špalet okna, vně parapet - opálení, 2xnátěry, 2x přesklení,repase a vyčištění kování, viz PD, Výpis dveří a oken</t>
  </si>
  <si>
    <t>ozn. O2, kus : 1,000</t>
  </si>
  <si>
    <t>766660034RA0</t>
  </si>
  <si>
    <t>Montáž dveří dřevěných montáž obložkové zárubně, montáž kliky a štítku, montáž a dodávka dveřního prahu šířky 80 cm</t>
  </si>
  <si>
    <t>ozn. D3, kus : 1,000</t>
  </si>
  <si>
    <t>766810010RAD</t>
  </si>
  <si>
    <t>Kuchyňské linky Kuchyňské linky dodávka a montáž, viz PD, výpis ostatních výrobků</t>
  </si>
  <si>
    <t>ozn. V1, soubor : 1,0</t>
  </si>
  <si>
    <t>766950020RAA</t>
  </si>
  <si>
    <t>Opravy konstrukcí truhlářských dveří, bez výměny prvků</t>
  </si>
  <si>
    <t>ozn. D1 viz. PD, Tabulka dveří a oken, m2 : 1,970*0,900</t>
  </si>
  <si>
    <t>766950020RAA1</t>
  </si>
  <si>
    <t>Oprava repase dř dveří a zárubně, opálení a 2x nátěr, vč. zárubně, případné seříznutí křídla, bez výměny prvků, repase zámku, repase kování</t>
  </si>
  <si>
    <t>ozn. D2 viz. PD, Výpis dveří a oken, m2 : 2,063*0,650</t>
  </si>
  <si>
    <t>61165052R.</t>
  </si>
  <si>
    <t>Dveře vnitř lamin 2/3proskl DRE CARLA TOP 30 1kř. 80x197 cm kompletizované</t>
  </si>
  <si>
    <t>61181151R</t>
  </si>
  <si>
    <t>zárubeň dřevěná obkladová; otočná; pro dveře jednokřídlové; h průchodu 1 970 mm; tloušťka stěny 65 až 140 mm; fólie; dub, buk, ořech, olše, bílá, wenge</t>
  </si>
  <si>
    <t>ozn. S2, m2 : 1,060</t>
  </si>
  <si>
    <t>771475014RT1</t>
  </si>
  <si>
    <t>Montáž soklíků z dlaždic keramických výšky 100 mm, soklíků vodorovných, kladených do flexibilního tmele</t>
  </si>
  <si>
    <t>ozn. S3 - předsíň č.m. 1.02, m : 0,370+1,598+0,040+0,090+0,390+0,265+0,240+0,060+0,070</t>
  </si>
  <si>
    <t>0,800+0,900+0,650</t>
  </si>
  <si>
    <t>771579792R00</t>
  </si>
  <si>
    <t>Příplatky k položkám montáže podlah keramických příplatek za podlahy keramické v omezeném prostoru</t>
  </si>
  <si>
    <t>ozn. S2 WC, m2 : 1,060</t>
  </si>
  <si>
    <t>771575014RAB</t>
  </si>
  <si>
    <t xml:space="preserve">Dlažba z dlaždic keramických 30 x 30 cm, položených do flexibilního, vodotěsného a mrazuvzdorného lepidla,  ,  </t>
  </si>
  <si>
    <t>ozn. S3 předsíň, m2 : 2,210</t>
  </si>
  <si>
    <t>771575024RAB</t>
  </si>
  <si>
    <t>Dlažba z dlaždic keramických 30 x 30 cm, položených do flexibilního, vodotěsného a mrazuvzdorného lepidla,  , včetně dvousložkové hydroizolační stěrky</t>
  </si>
  <si>
    <t>ozn. S2 č.m. 2.03 WC, m2 : 1,060</t>
  </si>
  <si>
    <t>597623082R</t>
  </si>
  <si>
    <t>dlažba keramická š = 98 mm; l = 198 mm; h = 7,0 mm; pro interiér; barva šedá; mat; PEI 4</t>
  </si>
  <si>
    <t>ozn. S3 - předsíň č.m. 1.02, m : 0,100*(0,370+1,598+0,040+0,090+0,390+0,265+0,240+0,060+0,070)*1,12</t>
  </si>
  <si>
    <t>776101101R00</t>
  </si>
  <si>
    <t>Přípravné práce vysávání povlakových podlah průmyslovým vysavačem</t>
  </si>
  <si>
    <t>800-775</t>
  </si>
  <si>
    <t>položky neobsahují žádný materiál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</si>
  <si>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</si>
  <si>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</si>
  <si>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</si>
  <si>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</si>
  <si>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>č.m. 2.01, m : 2,385+4,790+3,250+1,035+0,136+2,285+0,505</t>
  </si>
  <si>
    <t>776421100RT1</t>
  </si>
  <si>
    <t>Lepení soklíků PVC a napojení krytiny na stěnu lepení podlahových soklíků z PVC a vinylu</t>
  </si>
  <si>
    <t>ozn. S1 č.m. 2.01, m : 5,115+4,640+3,040+0,927+0,100+1,915+0,600+0,150+0,575+0,620</t>
  </si>
  <si>
    <t>776521200RT1</t>
  </si>
  <si>
    <t>Lepení povlakových podlah z plastů  Lepení povlakových podlah z plastových dílců z PVC nebo vinylu, montáž</t>
  </si>
  <si>
    <t>776551830RT2</t>
  </si>
  <si>
    <t>Sejmutí povlakových podlah volně položených , z ploch přes 10 do 20 m2</t>
  </si>
  <si>
    <t>28342451R</t>
  </si>
  <si>
    <t>lišta soklová; pro vinylové podlahy; materiál PVC; š = 11,8 mm; h = 58,0 mm; 9 barev</t>
  </si>
  <si>
    <t>ozn. S1 č.m. 2.01, m : (5,115+4,640+3,040+0,927+0,100+1,915+0,600+0,150+0,575+0,620)*1,02</t>
  </si>
  <si>
    <t>284122072R</t>
  </si>
  <si>
    <t>podlahovina PVC lamely; š = 235,0 mm; l = 1 505 mm; tl. 2,00 mm; heterogenní; povrch. úprava PUR; protiskluzná; oblast bytová, komerční, průmyslová</t>
  </si>
  <si>
    <t>ozn. S1, m2 : 19,760*1,04</t>
  </si>
  <si>
    <t>998776103R00</t>
  </si>
  <si>
    <t>Přesun hmot pro podlahy povlakové v objektech výšky do 24 m</t>
  </si>
  <si>
    <t>č.m. 2.01, m2 : 0,600*(1,800+0,600)</t>
  </si>
  <si>
    <t>č.m. 2.03, m2 : 1,100*(0,060+0,860+0,810+0,430+0,625+0,240)+0,140*0,490</t>
  </si>
  <si>
    <t>10,000</t>
  </si>
  <si>
    <t>6,000</t>
  </si>
  <si>
    <t>781475114RAA</t>
  </si>
  <si>
    <t xml:space="preserve">Obklad vnitřní keramický do velikosti 300 x 300 mm, do flexibilního tmelu,  ,  </t>
  </si>
  <si>
    <t>78342-5411/98</t>
  </si>
  <si>
    <t>Nát.kov.potr.DN50,snt.,dr.b.,lesk.p., 1x antikorozní, 1x základní a 1x email</t>
  </si>
  <si>
    <t>784402801R00</t>
  </si>
  <si>
    <t>Odstranění maleb oškrabáním, v místnostech do 3,8 m</t>
  </si>
  <si>
    <t>800-784</t>
  </si>
  <si>
    <t>č.m. 2.02 stropy část, m2 : 1,394*1,208+1,130*0,390</t>
  </si>
  <si>
    <t>č.m. 2.03 stropy, m2 : 1,010</t>
  </si>
  <si>
    <t>č.m. 2.05, m2 : 2,782*1,310</t>
  </si>
  <si>
    <t>784191201R00</t>
  </si>
  <si>
    <t>Příprava povrchu Penetrace (napouštění) podkladu disperzní, jednonásobná</t>
  </si>
  <si>
    <t>příčky a předstěny, kastlík SDK, m2 : 17,25225*2+6,90250+22,42625+4,18000+3*0,800*2,500</t>
  </si>
  <si>
    <t>podhledy SDK, m2 : 19,760+1,060+2,940</t>
  </si>
  <si>
    <t>stropy, m2 : 2,210+0,390*1,130</t>
  </si>
  <si>
    <t>784195412R00</t>
  </si>
  <si>
    <t>Malby z malířských směsí se začištěním otěruvzdorné,  , bělost 92 %, dvojnásobné</t>
  </si>
  <si>
    <t>příčky a předstěny SDK, m2 : 17,25225*2+6,90250+22,42625+4,18000+3*0,800*2,500</t>
  </si>
  <si>
    <t>21011-02</t>
  </si>
  <si>
    <t>Přepínač střídavý 10A/250V, pod omítku, IP20</t>
  </si>
  <si>
    <t>POL1_9</t>
  </si>
  <si>
    <t>21011-08</t>
  </si>
  <si>
    <t>Domovní telefon</t>
  </si>
  <si>
    <t>2018-07</t>
  </si>
  <si>
    <t>Kabel KOAX</t>
  </si>
  <si>
    <t>21001-01</t>
  </si>
  <si>
    <t>Krabice přístrojová</t>
  </si>
  <si>
    <t>21001-02</t>
  </si>
  <si>
    <t>Krabice odbočná</t>
  </si>
  <si>
    <t>21001-03</t>
  </si>
  <si>
    <t>Svorka WAGO</t>
  </si>
  <si>
    <t>21009-01</t>
  </si>
  <si>
    <t>RE - Dozbrojení stávajícího rozváděče RE, přístrojová výzbroj dle výkresové dokumentace</t>
  </si>
  <si>
    <t>21009-02</t>
  </si>
  <si>
    <t>RB - Přisazený plastový rozváděč, rozměry ŠxVxH 400x800x100mm/4x14 mod., krytí IP30, napěťová, soustava 3+PE+N 230/400V, TN-C-S, přístrojová výzbroj dle výkresové dokumentace</t>
  </si>
  <si>
    <t>21011-01</t>
  </si>
  <si>
    <t>Vypínač jednopólový 10A/250V, pod omítku, IP20</t>
  </si>
  <si>
    <t>21011-03</t>
  </si>
  <si>
    <t>Tlačítko 10A/250V, pod omítku, IP20</t>
  </si>
  <si>
    <t>21011-04</t>
  </si>
  <si>
    <t>Zásuvka jednoduchá 16A/230V, pod omítku, IP20</t>
  </si>
  <si>
    <t>21011-05</t>
  </si>
  <si>
    <t>Zásuvka strukturované kabeláže</t>
  </si>
  <si>
    <t>21011-06</t>
  </si>
  <si>
    <t>Zásuvka společné televizní antény</t>
  </si>
  <si>
    <t>21011-07</t>
  </si>
  <si>
    <t>Opticko-kouřové čidlo autonomní</t>
  </si>
  <si>
    <t>21011-09</t>
  </si>
  <si>
    <t>Zvonkové tlačítko</t>
  </si>
  <si>
    <t>21011-10</t>
  </si>
  <si>
    <t>Přímotopný konvektor, 0,5kW, 230V</t>
  </si>
  <si>
    <t>21011-11</t>
  </si>
  <si>
    <t>Topný koupelnový žebřík, 0,5kW, 230V</t>
  </si>
  <si>
    <t>21020-01</t>
  </si>
  <si>
    <t>A - Svítidlo přisazené, interiérové, 230V, LED 20W, 3000K, IP20</t>
  </si>
  <si>
    <t>21020-02</t>
  </si>
  <si>
    <t>B - Svítidlo přisazené, koupelnové, 230V, LED 20W, 3000K, IP44</t>
  </si>
  <si>
    <t>2108-01</t>
  </si>
  <si>
    <t>1-CYKY 3x1,5</t>
  </si>
  <si>
    <t>2108-02</t>
  </si>
  <si>
    <t>1-CYKY 3x2,5</t>
  </si>
  <si>
    <t>2108-03</t>
  </si>
  <si>
    <t>1-CYKY 4x10</t>
  </si>
  <si>
    <t>2108-04</t>
  </si>
  <si>
    <t>1-YY 1x16</t>
  </si>
  <si>
    <t>2108-05</t>
  </si>
  <si>
    <t>1-YY 1x4</t>
  </si>
  <si>
    <t>2108-06</t>
  </si>
  <si>
    <t>Kabel JYTY 4x1</t>
  </si>
  <si>
    <t>2108-08</t>
  </si>
  <si>
    <t>Kabel UTP</t>
  </si>
  <si>
    <t>799-01</t>
  </si>
  <si>
    <t>Drobný montážní materiál</t>
  </si>
  <si>
    <t>799-02</t>
  </si>
  <si>
    <t>Prostupy a požární ucpávky</t>
  </si>
  <si>
    <t>979011111R00</t>
  </si>
  <si>
    <t>Svislá doprava suti a vybouraných hmot za prvé podlaží nad nebo pod základním podlažím</t>
  </si>
  <si>
    <t>Přesun suti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</si>
  <si>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</si>
  <si>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</si>
  <si>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</si>
  <si>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</si>
  <si>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</si>
  <si>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</si>
  <si>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</si>
  <si>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</si>
  <si>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</si>
  <si>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</si>
  <si>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</si>
  <si>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00523</t>
  </si>
  <si>
    <t>Revize ELEKTRO</t>
  </si>
  <si>
    <t>00523  R</t>
  </si>
  <si>
    <t>Zkoušky a revize</t>
  </si>
  <si>
    <t>005241010R</t>
  </si>
  <si>
    <t xml:space="preserve">Dokumentace skutečného provedení </t>
  </si>
  <si>
    <t>DSP, soubor : 1,0</t>
  </si>
  <si>
    <t>Stavební pouzdra pro posuvné dveře osazené do sádrokartonové příčky_x000D_ _x000D_
 jednostranné_x000D_
 osazení pouzdra bez dodávky</t>
  </si>
  <si>
    <t>Vyčištění budov a ostatních objektů budov bytové nebo občanské výstavby - světlá výška podlaží do 4 m</t>
  </si>
  <si>
    <t>Drobné kovové předměty se zalitím maltou cementovou osazování KDK, náklady na dodání KDK se oceňují ve specifikaci_x000D_
 konzol pro zásobníky vody apod. do vynechaných nebo vysekaných kapes s uklínováním  (např. cihlami) délky do 1000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</si>
</sst>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72" t="s">
        <v>39</v>
      </c>
      <c r="B2" s="72"/>
      <c r="C2" s="72"/>
      <c r="D2" s="72"/>
      <c r="E2" s="72"/>
      <c r="F2" s="72"/>
      <c r="G2" s="72"/>
    </row>
  </sheetData>
  <sheetProtection password="CB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2"/>
  <sheetViews>
    <sheetView showGridLines="0" view="pageBreakPreview" topLeftCell="B1" zoomScaleNormal="100" zoomScaleSheetLayoutView="100" workbookViewId="0">
      <selection activeCell="A29" sqref="A29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>
      <c r="A2" s="2"/>
      <c r="B2" s="104" t="s">
        <v>22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2"/>
      <c r="B5" s="30" t="s">
        <v>42</v>
      </c>
      <c r="D5" s="120" t="s">
        <v>46</v>
      </c>
      <c r="E5" s="87"/>
      <c r="F5" s="87"/>
      <c r="G5" s="87"/>
      <c r="H5" s="18" t="s">
        <v>40</v>
      </c>
      <c r="I5" s="124" t="s">
        <v>50</v>
      </c>
      <c r="J5" s="8"/>
    </row>
    <row r="6" spans="1:15" ht="15.75" customHeight="1">
      <c r="A6" s="2"/>
      <c r="B6" s="27"/>
      <c r="C6" s="52"/>
      <c r="D6" s="121" t="s">
        <v>47</v>
      </c>
      <c r="E6" s="88"/>
      <c r="F6" s="88"/>
      <c r="G6" s="88"/>
      <c r="H6" s="18" t="s">
        <v>34</v>
      </c>
      <c r="I6" s="124" t="s">
        <v>51</v>
      </c>
      <c r="J6" s="8"/>
    </row>
    <row r="7" spans="1:15" ht="15.75" customHeight="1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>
      <c r="A8" s="2"/>
      <c r="B8" s="30" t="s">
        <v>20</v>
      </c>
      <c r="D8" s="125" t="s">
        <v>52</v>
      </c>
      <c r="H8" s="18" t="s">
        <v>40</v>
      </c>
      <c r="I8" s="124" t="s">
        <v>56</v>
      </c>
      <c r="J8" s="8"/>
    </row>
    <row r="9" spans="1:15" ht="15.75" hidden="1" customHeight="1">
      <c r="A9" s="2"/>
      <c r="B9" s="2"/>
      <c r="D9" s="125" t="s">
        <v>53</v>
      </c>
      <c r="H9" s="18" t="s">
        <v>34</v>
      </c>
      <c r="I9" s="124" t="s">
        <v>57</v>
      </c>
      <c r="J9" s="8"/>
    </row>
    <row r="10" spans="1:15" ht="15.75" hidden="1" customHeight="1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127" t="s">
        <v>58</v>
      </c>
      <c r="E11" s="127"/>
      <c r="F11" s="127"/>
      <c r="G11" s="127"/>
      <c r="H11" s="18" t="s">
        <v>40</v>
      </c>
      <c r="I11" s="132" t="s">
        <v>59</v>
      </c>
      <c r="J11" s="8"/>
    </row>
    <row r="12" spans="1:15" ht="15.75" customHeight="1">
      <c r="A12" s="2"/>
      <c r="B12" s="27"/>
      <c r="C12" s="52"/>
      <c r="D12" s="128"/>
      <c r="E12" s="128"/>
      <c r="F12" s="128"/>
      <c r="G12" s="128"/>
      <c r="H12" s="18" t="s">
        <v>34</v>
      </c>
      <c r="I12" s="133"/>
      <c r="J12" s="8"/>
    </row>
    <row r="13" spans="1:15" ht="15.75" customHeight="1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>
      <c r="A16" s="198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SUMIF(F51:F78,A16,I51:I78)+SUMIF(F51:F78,"PSU",I51:I78)</f>
        <v>0</v>
      </c>
      <c r="J16" s="81"/>
    </row>
    <row r="17" spans="1:10" ht="23.25" customHeight="1">
      <c r="A17" s="198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SUMIF(F51:F78,A17,I51:I78)</f>
        <v>0</v>
      </c>
      <c r="J17" s="81"/>
    </row>
    <row r="18" spans="1:10" ht="23.25" customHeight="1">
      <c r="A18" s="198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SUMIF(F51:F78,A18,I51:I78)</f>
        <v>0</v>
      </c>
      <c r="J18" s="81"/>
    </row>
    <row r="19" spans="1:10" ht="23.25" customHeight="1">
      <c r="A19" s="198" t="s">
        <v>125</v>
      </c>
      <c r="B19" s="37" t="s">
        <v>27</v>
      </c>
      <c r="C19" s="58"/>
      <c r="D19" s="59"/>
      <c r="E19" s="79"/>
      <c r="F19" s="80"/>
      <c r="G19" s="79"/>
      <c r="H19" s="80"/>
      <c r="I19" s="79">
        <f>SUMIF(F51:F78,A19,I51:I78)</f>
        <v>0</v>
      </c>
      <c r="J19" s="81"/>
    </row>
    <row r="20" spans="1:10" ht="23.25" customHeight="1">
      <c r="A20" s="198" t="s">
        <v>126</v>
      </c>
      <c r="B20" s="37" t="s">
        <v>28</v>
      </c>
      <c r="C20" s="58"/>
      <c r="D20" s="59"/>
      <c r="E20" s="79"/>
      <c r="F20" s="80"/>
      <c r="G20" s="79"/>
      <c r="H20" s="80"/>
      <c r="I20" s="79">
        <f>SUMIF(F51:F78,A20,I51:I78)</f>
        <v>0</v>
      </c>
      <c r="J20" s="81"/>
    </row>
    <row r="21" spans="1:10" ht="23.25" customHeight="1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>
      <c r="A39" s="136">
        <v>1</v>
      </c>
      <c r="B39" s="147" t="s">
        <v>60</v>
      </c>
      <c r="C39" s="148"/>
      <c r="D39" s="148"/>
      <c r="E39" s="148"/>
      <c r="F39" s="149">
        <f>'SO01 010420011CELK Pol'!AE120+'SO01 010420012CELK Pol'!AE429</f>
        <v>0</v>
      </c>
      <c r="G39" s="150">
        <f>'SO01 010420011CELK Pol'!AF120+'SO01 010420012CELK Pol'!AF429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>
      <c r="A40" s="136">
        <v>2</v>
      </c>
      <c r="B40" s="154"/>
      <c r="C40" s="155" t="s">
        <v>61</v>
      </c>
      <c r="D40" s="155"/>
      <c r="E40" s="155"/>
      <c r="F40" s="156"/>
      <c r="G40" s="157"/>
      <c r="H40" s="157"/>
      <c r="I40" s="158"/>
      <c r="J40" s="159"/>
    </row>
    <row r="41" spans="1:10" ht="25.5" customHeight="1">
      <c r="A41" s="136">
        <v>2</v>
      </c>
      <c r="B41" s="154" t="s">
        <v>62</v>
      </c>
      <c r="C41" s="155" t="s">
        <v>63</v>
      </c>
      <c r="D41" s="155"/>
      <c r="E41" s="155"/>
      <c r="F41" s="156">
        <f>'SO01 010420011CELK Pol'!AE120+'SO01 010420012CELK Pol'!AE429</f>
        <v>0</v>
      </c>
      <c r="G41" s="157">
        <f>'SO01 010420011CELK Pol'!AF120+'SO01 010420012CELK Pol'!AF429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>
      <c r="A42" s="136">
        <v>3</v>
      </c>
      <c r="B42" s="160" t="s">
        <v>64</v>
      </c>
      <c r="C42" s="148" t="s">
        <v>65</v>
      </c>
      <c r="D42" s="148"/>
      <c r="E42" s="148"/>
      <c r="F42" s="161">
        <f>'SO01 010420011CELK Pol'!AE120</f>
        <v>0</v>
      </c>
      <c r="G42" s="151">
        <f>'SO01 010420011CELK Pol'!AF120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>
      <c r="A43" s="136">
        <v>3</v>
      </c>
      <c r="B43" s="160" t="s">
        <v>66</v>
      </c>
      <c r="C43" s="148" t="s">
        <v>67</v>
      </c>
      <c r="D43" s="148"/>
      <c r="E43" s="148"/>
      <c r="F43" s="161">
        <f>'SO01 010420012CELK Pol'!AE429</f>
        <v>0</v>
      </c>
      <c r="G43" s="151">
        <f>'SO01 010420012CELK Pol'!AF429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>
      <c r="A44" s="136"/>
      <c r="B44" s="162" t="s">
        <v>68</v>
      </c>
      <c r="C44" s="163"/>
      <c r="D44" s="163"/>
      <c r="E44" s="163"/>
      <c r="F44" s="164">
        <f>SUMIF(A39:A43,"=1",F39:F43)</f>
        <v>0</v>
      </c>
      <c r="G44" s="165">
        <f>SUMIF(A39:A43,"=1",G39:G43)</f>
        <v>0</v>
      </c>
      <c r="H44" s="165">
        <f>SUMIF(A39:A43,"=1",H39:H43)</f>
        <v>0</v>
      </c>
      <c r="I44" s="166">
        <f>SUMIF(A39:A43,"=1",I39:I43)</f>
        <v>0</v>
      </c>
      <c r="J44" s="167">
        <f>SUMIF(A39:A43,"=1",J39:J43)</f>
        <v>0</v>
      </c>
    </row>
    <row r="48" spans="1:10" ht="15.6">
      <c r="B48" s="178" t="s">
        <v>70</v>
      </c>
    </row>
    <row r="50" spans="1:10" ht="25.5" customHeight="1">
      <c r="A50" s="180"/>
      <c r="B50" s="183" t="s">
        <v>17</v>
      </c>
      <c r="C50" s="183" t="s">
        <v>5</v>
      </c>
      <c r="D50" s="184"/>
      <c r="E50" s="184"/>
      <c r="F50" s="185" t="s">
        <v>71</v>
      </c>
      <c r="G50" s="185"/>
      <c r="H50" s="185"/>
      <c r="I50" s="185" t="s">
        <v>29</v>
      </c>
      <c r="J50" s="185" t="s">
        <v>0</v>
      </c>
    </row>
    <row r="51" spans="1:10" ht="36.75" customHeight="1">
      <c r="A51" s="181"/>
      <c r="B51" s="186" t="s">
        <v>72</v>
      </c>
      <c r="C51" s="187" t="s">
        <v>73</v>
      </c>
      <c r="D51" s="188"/>
      <c r="E51" s="188"/>
      <c r="F51" s="194" t="s">
        <v>24</v>
      </c>
      <c r="G51" s="195"/>
      <c r="H51" s="195"/>
      <c r="I51" s="195">
        <f>'SO01 010420011CELK Pol'!G8+'SO01 010420012CELK Pol'!G8</f>
        <v>0</v>
      </c>
      <c r="J51" s="192" t="str">
        <f>IF(I79=0,"",I51/I79*100)</f>
        <v/>
      </c>
    </row>
    <row r="52" spans="1:10" ht="36.75" customHeight="1">
      <c r="A52" s="181"/>
      <c r="B52" s="186" t="s">
        <v>74</v>
      </c>
      <c r="C52" s="187" t="s">
        <v>75</v>
      </c>
      <c r="D52" s="188"/>
      <c r="E52" s="188"/>
      <c r="F52" s="194" t="s">
        <v>24</v>
      </c>
      <c r="G52" s="195"/>
      <c r="H52" s="195"/>
      <c r="I52" s="195">
        <f>'SO01 010420011CELK Pol'!G29+'SO01 010420012CELK Pol'!G20</f>
        <v>0</v>
      </c>
      <c r="J52" s="192" t="str">
        <f>IF(I79=0,"",I52/I79*100)</f>
        <v/>
      </c>
    </row>
    <row r="53" spans="1:10" ht="36.75" customHeight="1">
      <c r="A53" s="181"/>
      <c r="B53" s="186" t="s">
        <v>76</v>
      </c>
      <c r="C53" s="187" t="s">
        <v>77</v>
      </c>
      <c r="D53" s="188"/>
      <c r="E53" s="188"/>
      <c r="F53" s="194" t="s">
        <v>24</v>
      </c>
      <c r="G53" s="195"/>
      <c r="H53" s="195"/>
      <c r="I53" s="195">
        <f>'SO01 010420012CELK Pol'!G25</f>
        <v>0</v>
      </c>
      <c r="J53" s="192" t="str">
        <f>IF(I79=0,"",I53/I79*100)</f>
        <v/>
      </c>
    </row>
    <row r="54" spans="1:10" ht="36.75" customHeight="1">
      <c r="A54" s="181"/>
      <c r="B54" s="186" t="s">
        <v>78</v>
      </c>
      <c r="C54" s="187" t="s">
        <v>79</v>
      </c>
      <c r="D54" s="188"/>
      <c r="E54" s="188"/>
      <c r="F54" s="194" t="s">
        <v>24</v>
      </c>
      <c r="G54" s="195"/>
      <c r="H54" s="195"/>
      <c r="I54" s="195">
        <f>'SO01 010420012CELK Pol'!G49</f>
        <v>0</v>
      </c>
      <c r="J54" s="192" t="str">
        <f>IF(I79=0,"",I54/I79*100)</f>
        <v/>
      </c>
    </row>
    <row r="55" spans="1:10" ht="36.75" customHeight="1">
      <c r="A55" s="181"/>
      <c r="B55" s="186" t="s">
        <v>80</v>
      </c>
      <c r="C55" s="187" t="s">
        <v>81</v>
      </c>
      <c r="D55" s="188"/>
      <c r="E55" s="188"/>
      <c r="F55" s="194" t="s">
        <v>24</v>
      </c>
      <c r="G55" s="195"/>
      <c r="H55" s="195"/>
      <c r="I55" s="195">
        <f>'SO01 010420011CELK Pol'!G32</f>
        <v>0</v>
      </c>
      <c r="J55" s="192" t="str">
        <f>IF(I79=0,"",I55/I79*100)</f>
        <v/>
      </c>
    </row>
    <row r="56" spans="1:10" ht="36.75" customHeight="1">
      <c r="A56" s="181"/>
      <c r="B56" s="186" t="s">
        <v>82</v>
      </c>
      <c r="C56" s="187" t="s">
        <v>83</v>
      </c>
      <c r="D56" s="188"/>
      <c r="E56" s="188"/>
      <c r="F56" s="194" t="s">
        <v>24</v>
      </c>
      <c r="G56" s="195"/>
      <c r="H56" s="195"/>
      <c r="I56" s="195">
        <f>'SO01 010420012CELK Pol'!G62</f>
        <v>0</v>
      </c>
      <c r="J56" s="192" t="str">
        <f>IF(I79=0,"",I56/I79*100)</f>
        <v/>
      </c>
    </row>
    <row r="57" spans="1:10" ht="36.75" customHeight="1">
      <c r="A57" s="181"/>
      <c r="B57" s="186" t="s">
        <v>84</v>
      </c>
      <c r="C57" s="187" t="s">
        <v>85</v>
      </c>
      <c r="D57" s="188"/>
      <c r="E57" s="188"/>
      <c r="F57" s="194" t="s">
        <v>24</v>
      </c>
      <c r="G57" s="195"/>
      <c r="H57" s="195"/>
      <c r="I57" s="195">
        <f>'SO01 010420011CELK Pol'!G38+'SO01 010420012CELK Pol'!G66</f>
        <v>0</v>
      </c>
      <c r="J57" s="192" t="str">
        <f>IF(I79=0,"",I57/I79*100)</f>
        <v/>
      </c>
    </row>
    <row r="58" spans="1:10" ht="36.75" customHeight="1">
      <c r="A58" s="181"/>
      <c r="B58" s="186" t="s">
        <v>86</v>
      </c>
      <c r="C58" s="187" t="s">
        <v>87</v>
      </c>
      <c r="D58" s="188"/>
      <c r="E58" s="188"/>
      <c r="F58" s="194" t="s">
        <v>24</v>
      </c>
      <c r="G58" s="195"/>
      <c r="H58" s="195"/>
      <c r="I58" s="195">
        <f>'SO01 010420012CELK Pol'!G78</f>
        <v>0</v>
      </c>
      <c r="J58" s="192" t="str">
        <f>IF(I79=0,"",I58/I79*100)</f>
        <v/>
      </c>
    </row>
    <row r="59" spans="1:10" ht="36.75" customHeight="1">
      <c r="A59" s="181"/>
      <c r="B59" s="186" t="s">
        <v>88</v>
      </c>
      <c r="C59" s="187" t="s">
        <v>89</v>
      </c>
      <c r="D59" s="188"/>
      <c r="E59" s="188"/>
      <c r="F59" s="194" t="s">
        <v>24</v>
      </c>
      <c r="G59" s="195"/>
      <c r="H59" s="195"/>
      <c r="I59" s="195">
        <f>'SO01 010420011CELK Pol'!G41+'SO01 010420012CELK Pol'!G146</f>
        <v>0</v>
      </c>
      <c r="J59" s="192" t="str">
        <f>IF(I79=0,"",I59/I79*100)</f>
        <v/>
      </c>
    </row>
    <row r="60" spans="1:10" ht="36.75" customHeight="1">
      <c r="A60" s="181"/>
      <c r="B60" s="186" t="s">
        <v>90</v>
      </c>
      <c r="C60" s="187" t="s">
        <v>91</v>
      </c>
      <c r="D60" s="188"/>
      <c r="E60" s="188"/>
      <c r="F60" s="194" t="s">
        <v>25</v>
      </c>
      <c r="G60" s="195"/>
      <c r="H60" s="195"/>
      <c r="I60" s="195">
        <f>'SO01 010420011CELK Pol'!G44+'SO01 010420012CELK Pol'!G149</f>
        <v>0</v>
      </c>
      <c r="J60" s="192" t="str">
        <f>IF(I79=0,"",I60/I79*100)</f>
        <v/>
      </c>
    </row>
    <row r="61" spans="1:10" ht="36.75" customHeight="1">
      <c r="A61" s="181"/>
      <c r="B61" s="186" t="s">
        <v>92</v>
      </c>
      <c r="C61" s="187" t="s">
        <v>93</v>
      </c>
      <c r="D61" s="188"/>
      <c r="E61" s="188"/>
      <c r="F61" s="194" t="s">
        <v>25</v>
      </c>
      <c r="G61" s="195"/>
      <c r="H61" s="195"/>
      <c r="I61" s="195">
        <f>'SO01 010420012CELK Pol'!G161</f>
        <v>0</v>
      </c>
      <c r="J61" s="192" t="str">
        <f>IF(I79=0,"",I61/I79*100)</f>
        <v/>
      </c>
    </row>
    <row r="62" spans="1:10" ht="36.75" customHeight="1">
      <c r="A62" s="181"/>
      <c r="B62" s="186" t="s">
        <v>94</v>
      </c>
      <c r="C62" s="187" t="s">
        <v>95</v>
      </c>
      <c r="D62" s="188"/>
      <c r="E62" s="188"/>
      <c r="F62" s="194" t="s">
        <v>25</v>
      </c>
      <c r="G62" s="195"/>
      <c r="H62" s="195"/>
      <c r="I62" s="195">
        <f>'SO01 010420012CELK Pol'!G164</f>
        <v>0</v>
      </c>
      <c r="J62" s="192" t="str">
        <f>IF(I79=0,"",I62/I79*100)</f>
        <v/>
      </c>
    </row>
    <row r="63" spans="1:10" ht="36.75" customHeight="1">
      <c r="A63" s="181"/>
      <c r="B63" s="186" t="s">
        <v>96</v>
      </c>
      <c r="C63" s="187" t="s">
        <v>97</v>
      </c>
      <c r="D63" s="188"/>
      <c r="E63" s="188"/>
      <c r="F63" s="194" t="s">
        <v>25</v>
      </c>
      <c r="G63" s="195"/>
      <c r="H63" s="195"/>
      <c r="I63" s="195">
        <f>'SO01 010420012CELK Pol'!G182</f>
        <v>0</v>
      </c>
      <c r="J63" s="192" t="str">
        <f>IF(I79=0,"",I63/I79*100)</f>
        <v/>
      </c>
    </row>
    <row r="64" spans="1:10" ht="36.75" customHeight="1">
      <c r="A64" s="181"/>
      <c r="B64" s="186" t="s">
        <v>98</v>
      </c>
      <c r="C64" s="187" t="s">
        <v>99</v>
      </c>
      <c r="D64" s="188"/>
      <c r="E64" s="188"/>
      <c r="F64" s="194" t="s">
        <v>25</v>
      </c>
      <c r="G64" s="195"/>
      <c r="H64" s="195"/>
      <c r="I64" s="195">
        <f>'SO01 010420012CELK Pol'!G194</f>
        <v>0</v>
      </c>
      <c r="J64" s="192" t="str">
        <f>IF(I79=0,"",I64/I79*100)</f>
        <v/>
      </c>
    </row>
    <row r="65" spans="1:10" ht="36.75" customHeight="1">
      <c r="A65" s="181"/>
      <c r="B65" s="186" t="s">
        <v>100</v>
      </c>
      <c r="C65" s="187" t="s">
        <v>101</v>
      </c>
      <c r="D65" s="188"/>
      <c r="E65" s="188"/>
      <c r="F65" s="194" t="s">
        <v>25</v>
      </c>
      <c r="G65" s="195"/>
      <c r="H65" s="195"/>
      <c r="I65" s="195">
        <f>'SO01 010420012CELK Pol'!G205</f>
        <v>0</v>
      </c>
      <c r="J65" s="192" t="str">
        <f>IF(I79=0,"",I65/I79*100)</f>
        <v/>
      </c>
    </row>
    <row r="66" spans="1:10" ht="36.75" customHeight="1">
      <c r="A66" s="181"/>
      <c r="B66" s="186" t="s">
        <v>102</v>
      </c>
      <c r="C66" s="187" t="s">
        <v>103</v>
      </c>
      <c r="D66" s="188"/>
      <c r="E66" s="188"/>
      <c r="F66" s="194" t="s">
        <v>25</v>
      </c>
      <c r="G66" s="195"/>
      <c r="H66" s="195"/>
      <c r="I66" s="195">
        <f>'SO01 010420012CELK Pol'!G238</f>
        <v>0</v>
      </c>
      <c r="J66" s="192" t="str">
        <f>IF(I79=0,"",I66/I79*100)</f>
        <v/>
      </c>
    </row>
    <row r="67" spans="1:10" ht="36.75" customHeight="1">
      <c r="A67" s="181"/>
      <c r="B67" s="186" t="s">
        <v>104</v>
      </c>
      <c r="C67" s="187" t="s">
        <v>105</v>
      </c>
      <c r="D67" s="188"/>
      <c r="E67" s="188"/>
      <c r="F67" s="194" t="s">
        <v>25</v>
      </c>
      <c r="G67" s="195"/>
      <c r="H67" s="195"/>
      <c r="I67" s="195">
        <f>'SO01 010420011CELK Pol'!G49</f>
        <v>0</v>
      </c>
      <c r="J67" s="192" t="str">
        <f>IF(I79=0,"",I67/I79*100)</f>
        <v/>
      </c>
    </row>
    <row r="68" spans="1:10" ht="36.75" customHeight="1">
      <c r="A68" s="181"/>
      <c r="B68" s="186" t="s">
        <v>106</v>
      </c>
      <c r="C68" s="187" t="s">
        <v>107</v>
      </c>
      <c r="D68" s="188"/>
      <c r="E68" s="188"/>
      <c r="F68" s="194" t="s">
        <v>25</v>
      </c>
      <c r="G68" s="195"/>
      <c r="H68" s="195"/>
      <c r="I68" s="195">
        <f>'SO01 010420012CELK Pol'!G243</f>
        <v>0</v>
      </c>
      <c r="J68" s="192" t="str">
        <f>IF(I79=0,"",I68/I79*100)</f>
        <v/>
      </c>
    </row>
    <row r="69" spans="1:10" ht="36.75" customHeight="1">
      <c r="A69" s="181"/>
      <c r="B69" s="186" t="s">
        <v>108</v>
      </c>
      <c r="C69" s="187" t="s">
        <v>109</v>
      </c>
      <c r="D69" s="188"/>
      <c r="E69" s="188"/>
      <c r="F69" s="194" t="s">
        <v>25</v>
      </c>
      <c r="G69" s="195"/>
      <c r="H69" s="195"/>
      <c r="I69" s="195">
        <f>'SO01 010420011CELK Pol'!G77+'SO01 010420012CELK Pol'!G269</f>
        <v>0</v>
      </c>
      <c r="J69" s="192" t="str">
        <f>IF(I79=0,"",I69/I79*100)</f>
        <v/>
      </c>
    </row>
    <row r="70" spans="1:10" ht="36.75" customHeight="1">
      <c r="A70" s="181"/>
      <c r="B70" s="186" t="s">
        <v>110</v>
      </c>
      <c r="C70" s="187" t="s">
        <v>111</v>
      </c>
      <c r="D70" s="188"/>
      <c r="E70" s="188"/>
      <c r="F70" s="194" t="s">
        <v>25</v>
      </c>
      <c r="G70" s="195"/>
      <c r="H70" s="195"/>
      <c r="I70" s="195">
        <f>'SO01 010420011CELK Pol'!G88+'SO01 010420012CELK Pol'!G299</f>
        <v>0</v>
      </c>
      <c r="J70" s="192" t="str">
        <f>IF(I79=0,"",I70/I79*100)</f>
        <v/>
      </c>
    </row>
    <row r="71" spans="1:10" ht="36.75" customHeight="1">
      <c r="A71" s="181"/>
      <c r="B71" s="186" t="s">
        <v>112</v>
      </c>
      <c r="C71" s="187" t="s">
        <v>113</v>
      </c>
      <c r="D71" s="188"/>
      <c r="E71" s="188"/>
      <c r="F71" s="194" t="s">
        <v>25</v>
      </c>
      <c r="G71" s="195"/>
      <c r="H71" s="195"/>
      <c r="I71" s="195">
        <f>'SO01 010420012CELK Pol'!G323</f>
        <v>0</v>
      </c>
      <c r="J71" s="192" t="str">
        <f>IF(I79=0,"",I71/I79*100)</f>
        <v/>
      </c>
    </row>
    <row r="72" spans="1:10" ht="36.75" customHeight="1">
      <c r="A72" s="181"/>
      <c r="B72" s="186" t="s">
        <v>114</v>
      </c>
      <c r="C72" s="187" t="s">
        <v>115</v>
      </c>
      <c r="D72" s="188"/>
      <c r="E72" s="188"/>
      <c r="F72" s="194" t="s">
        <v>25</v>
      </c>
      <c r="G72" s="195"/>
      <c r="H72" s="195"/>
      <c r="I72" s="195">
        <f>'SO01 010420011CELK Pol'!G101+'SO01 010420012CELK Pol'!G344</f>
        <v>0</v>
      </c>
      <c r="J72" s="192" t="str">
        <f>IF(I79=0,"",I72/I79*100)</f>
        <v/>
      </c>
    </row>
    <row r="73" spans="1:10" ht="36.75" customHeight="1">
      <c r="A73" s="181"/>
      <c r="B73" s="186" t="s">
        <v>116</v>
      </c>
      <c r="C73" s="187" t="s">
        <v>117</v>
      </c>
      <c r="D73" s="188"/>
      <c r="E73" s="188"/>
      <c r="F73" s="194" t="s">
        <v>25</v>
      </c>
      <c r="G73" s="195"/>
      <c r="H73" s="195"/>
      <c r="I73" s="195">
        <f>'SO01 010420012CELK Pol'!G357</f>
        <v>0</v>
      </c>
      <c r="J73" s="192" t="str">
        <f>IF(I79=0,"",I73/I79*100)</f>
        <v/>
      </c>
    </row>
    <row r="74" spans="1:10" ht="36.75" customHeight="1">
      <c r="A74" s="181"/>
      <c r="B74" s="186" t="s">
        <v>118</v>
      </c>
      <c r="C74" s="187" t="s">
        <v>119</v>
      </c>
      <c r="D74" s="188"/>
      <c r="E74" s="188"/>
      <c r="F74" s="194" t="s">
        <v>25</v>
      </c>
      <c r="G74" s="195"/>
      <c r="H74" s="195"/>
      <c r="I74" s="195">
        <f>'SO01 010420012CELK Pol'!G359</f>
        <v>0</v>
      </c>
      <c r="J74" s="192" t="str">
        <f>IF(I79=0,"",I74/I79*100)</f>
        <v/>
      </c>
    </row>
    <row r="75" spans="1:10" ht="36.75" customHeight="1">
      <c r="A75" s="181"/>
      <c r="B75" s="186" t="s">
        <v>120</v>
      </c>
      <c r="C75" s="187" t="s">
        <v>121</v>
      </c>
      <c r="D75" s="188"/>
      <c r="E75" s="188"/>
      <c r="F75" s="194" t="s">
        <v>26</v>
      </c>
      <c r="G75" s="195"/>
      <c r="H75" s="195"/>
      <c r="I75" s="195">
        <f>'SO01 010420012CELK Pol'!G380</f>
        <v>0</v>
      </c>
      <c r="J75" s="192" t="str">
        <f>IF(I79=0,"",I75/I79*100)</f>
        <v/>
      </c>
    </row>
    <row r="76" spans="1:10" ht="36.75" customHeight="1">
      <c r="A76" s="181"/>
      <c r="B76" s="186" t="s">
        <v>122</v>
      </c>
      <c r="C76" s="187" t="s">
        <v>123</v>
      </c>
      <c r="D76" s="188"/>
      <c r="E76" s="188"/>
      <c r="F76" s="194" t="s">
        <v>124</v>
      </c>
      <c r="G76" s="195"/>
      <c r="H76" s="195"/>
      <c r="I76" s="195">
        <f>'SO01 010420012CELK Pol'!G409</f>
        <v>0</v>
      </c>
      <c r="J76" s="192" t="str">
        <f>IF(I79=0,"",I76/I79*100)</f>
        <v/>
      </c>
    </row>
    <row r="77" spans="1:10" ht="36.75" customHeight="1">
      <c r="A77" s="181"/>
      <c r="B77" s="186" t="s">
        <v>125</v>
      </c>
      <c r="C77" s="187" t="s">
        <v>27</v>
      </c>
      <c r="D77" s="188"/>
      <c r="E77" s="188"/>
      <c r="F77" s="194" t="s">
        <v>125</v>
      </c>
      <c r="G77" s="195"/>
      <c r="H77" s="195"/>
      <c r="I77" s="195">
        <f>'SO01 010420011CELK Pol'!G112+'SO01 010420012CELK Pol'!G416</f>
        <v>0</v>
      </c>
      <c r="J77" s="192" t="str">
        <f>IF(I79=0,"",I77/I79*100)</f>
        <v/>
      </c>
    </row>
    <row r="78" spans="1:10" ht="36.75" customHeight="1">
      <c r="A78" s="181"/>
      <c r="B78" s="186" t="s">
        <v>126</v>
      </c>
      <c r="C78" s="187" t="s">
        <v>28</v>
      </c>
      <c r="D78" s="188"/>
      <c r="E78" s="188"/>
      <c r="F78" s="194" t="s">
        <v>126</v>
      </c>
      <c r="G78" s="195"/>
      <c r="H78" s="195"/>
      <c r="I78" s="195">
        <f>'SO01 010420012CELK Pol'!G423</f>
        <v>0</v>
      </c>
      <c r="J78" s="192" t="str">
        <f>IF(I79=0,"",I78/I79*100)</f>
        <v/>
      </c>
    </row>
    <row r="79" spans="1:10" ht="25.5" customHeight="1">
      <c r="A79" s="182"/>
      <c r="B79" s="189" t="s">
        <v>1</v>
      </c>
      <c r="C79" s="190"/>
      <c r="D79" s="191"/>
      <c r="E79" s="191"/>
      <c r="F79" s="196"/>
      <c r="G79" s="197"/>
      <c r="H79" s="197"/>
      <c r="I79" s="197">
        <f>SUM(I51:I78)</f>
        <v>0</v>
      </c>
      <c r="J79" s="193">
        <f>SUM(J51:J78)</f>
        <v>0</v>
      </c>
    </row>
    <row r="80" spans="1:10">
      <c r="F80" s="134"/>
      <c r="G80" s="134"/>
      <c r="H80" s="134"/>
      <c r="I80" s="134"/>
      <c r="J80" s="135"/>
    </row>
    <row r="81" spans="6:10">
      <c r="F81" s="134"/>
      <c r="G81" s="134"/>
      <c r="H81" s="134"/>
      <c r="I81" s="134"/>
      <c r="J81" s="135"/>
    </row>
    <row r="82" spans="6:10">
      <c r="F82" s="134"/>
      <c r="G82" s="134"/>
      <c r="H82" s="134"/>
      <c r="I82" s="134"/>
      <c r="J82" s="135"/>
    </row>
  </sheetData>
  <sheetProtection password="CB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75:E75"/>
    <mergeCell ref="C76:E76"/>
    <mergeCell ref="C77:E77"/>
    <mergeCell ref="C78:E78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>
      <c r="A4" s="49" t="s">
        <v>9</v>
      </c>
      <c r="B4" s="48"/>
      <c r="C4" s="102"/>
      <c r="D4" s="102"/>
      <c r="E4" s="102"/>
      <c r="F4" s="102"/>
      <c r="G4" s="103"/>
    </row>
    <row r="5" spans="1:7">
      <c r="B5" s="4"/>
      <c r="C5" s="5"/>
      <c r="D5" s="6"/>
    </row>
  </sheetData>
  <sheetProtection password="CB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33" sqref="D33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127</v>
      </c>
      <c r="B1" s="199"/>
      <c r="C1" s="199"/>
      <c r="D1" s="199"/>
      <c r="E1" s="199"/>
      <c r="F1" s="199"/>
      <c r="G1" s="199"/>
      <c r="AG1" t="s">
        <v>128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129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129</v>
      </c>
      <c r="AG3" t="s">
        <v>130</v>
      </c>
    </row>
    <row r="4" spans="1:60" ht="25.05" customHeight="1">
      <c r="A4" s="204" t="s">
        <v>9</v>
      </c>
      <c r="B4" s="205" t="s">
        <v>64</v>
      </c>
      <c r="C4" s="206" t="s">
        <v>65</v>
      </c>
      <c r="D4" s="207"/>
      <c r="E4" s="207"/>
      <c r="F4" s="207"/>
      <c r="G4" s="208"/>
      <c r="AG4" t="s">
        <v>131</v>
      </c>
    </row>
    <row r="5" spans="1:60">
      <c r="D5" s="10"/>
    </row>
    <row r="6" spans="1:60" ht="39.6">
      <c r="A6" s="210" t="s">
        <v>132</v>
      </c>
      <c r="B6" s="212" t="s">
        <v>133</v>
      </c>
      <c r="C6" s="212" t="s">
        <v>134</v>
      </c>
      <c r="D6" s="211" t="s">
        <v>135</v>
      </c>
      <c r="E6" s="210" t="s">
        <v>136</v>
      </c>
      <c r="F6" s="209" t="s">
        <v>137</v>
      </c>
      <c r="G6" s="210" t="s">
        <v>29</v>
      </c>
      <c r="H6" s="213" t="s">
        <v>30</v>
      </c>
      <c r="I6" s="213" t="s">
        <v>138</v>
      </c>
      <c r="J6" s="213" t="s">
        <v>31</v>
      </c>
      <c r="K6" s="213" t="s">
        <v>139</v>
      </c>
      <c r="L6" s="213" t="s">
        <v>140</v>
      </c>
      <c r="M6" s="213" t="s">
        <v>141</v>
      </c>
      <c r="N6" s="213" t="s">
        <v>142</v>
      </c>
      <c r="O6" s="213" t="s">
        <v>143</v>
      </c>
      <c r="P6" s="213" t="s">
        <v>144</v>
      </c>
      <c r="Q6" s="213" t="s">
        <v>145</v>
      </c>
      <c r="R6" s="213" t="s">
        <v>146</v>
      </c>
      <c r="S6" s="213" t="s">
        <v>147</v>
      </c>
      <c r="T6" s="213" t="s">
        <v>148</v>
      </c>
      <c r="U6" s="213" t="s">
        <v>149</v>
      </c>
      <c r="V6" s="213" t="s">
        <v>150</v>
      </c>
      <c r="W6" s="213" t="s">
        <v>151</v>
      </c>
      <c r="X6" s="213" t="s">
        <v>152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30" t="s">
        <v>153</v>
      </c>
      <c r="B8" s="231" t="s">
        <v>72</v>
      </c>
      <c r="C8" s="256" t="s">
        <v>73</v>
      </c>
      <c r="D8" s="232"/>
      <c r="E8" s="233"/>
      <c r="F8" s="234"/>
      <c r="G8" s="234">
        <f>SUMIF(AG9:AG28,"&lt;&gt;NOR",G9:G28)</f>
        <v>0</v>
      </c>
      <c r="H8" s="234"/>
      <c r="I8" s="234">
        <f>SUM(I9:I28)</f>
        <v>0</v>
      </c>
      <c r="J8" s="234"/>
      <c r="K8" s="234">
        <f>SUM(K9:K28)</f>
        <v>0</v>
      </c>
      <c r="L8" s="234"/>
      <c r="M8" s="234">
        <f>SUM(M9:M28)</f>
        <v>0</v>
      </c>
      <c r="N8" s="234"/>
      <c r="O8" s="234">
        <f>SUM(O9:O28)</f>
        <v>1.77</v>
      </c>
      <c r="P8" s="234"/>
      <c r="Q8" s="234">
        <f>SUM(Q9:Q28)</f>
        <v>0</v>
      </c>
      <c r="R8" s="234"/>
      <c r="S8" s="234"/>
      <c r="T8" s="235"/>
      <c r="U8" s="229"/>
      <c r="V8" s="229">
        <f>SUM(V9:V28)</f>
        <v>62.5</v>
      </c>
      <c r="W8" s="229"/>
      <c r="X8" s="229"/>
      <c r="AG8" t="s">
        <v>154</v>
      </c>
    </row>
    <row r="9" spans="1:60" ht="30.6" outlineLevel="1">
      <c r="A9" s="236">
        <v>1</v>
      </c>
      <c r="B9" s="237" t="s">
        <v>155</v>
      </c>
      <c r="C9" s="257" t="s">
        <v>156</v>
      </c>
      <c r="D9" s="238" t="s">
        <v>157</v>
      </c>
      <c r="E9" s="239">
        <v>17.25225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15</v>
      </c>
      <c r="M9" s="241">
        <f>G9*(1+L9/100)</f>
        <v>0</v>
      </c>
      <c r="N9" s="241">
        <v>3.4110000000000001E-2</v>
      </c>
      <c r="O9" s="241">
        <f>ROUND(E9*N9,2)</f>
        <v>0.59</v>
      </c>
      <c r="P9" s="241">
        <v>0</v>
      </c>
      <c r="Q9" s="241">
        <f>ROUND(E9*P9,2)</f>
        <v>0</v>
      </c>
      <c r="R9" s="241" t="s">
        <v>158</v>
      </c>
      <c r="S9" s="241" t="s">
        <v>159</v>
      </c>
      <c r="T9" s="242" t="s">
        <v>159</v>
      </c>
      <c r="U9" s="225">
        <v>0.99</v>
      </c>
      <c r="V9" s="225">
        <f>ROUND(E9*U9,2)</f>
        <v>17.079999999999998</v>
      </c>
      <c r="W9" s="225"/>
      <c r="X9" s="225" t="s">
        <v>160</v>
      </c>
      <c r="Y9" s="214"/>
      <c r="Z9" s="214"/>
      <c r="AA9" s="214"/>
      <c r="AB9" s="214"/>
      <c r="AC9" s="214"/>
      <c r="AD9" s="214"/>
      <c r="AE9" s="214"/>
      <c r="AF9" s="214"/>
      <c r="AG9" s="214" t="s">
        <v>161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8" t="s">
        <v>162</v>
      </c>
      <c r="D10" s="244"/>
      <c r="E10" s="244"/>
      <c r="F10" s="244"/>
      <c r="G10" s="244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14"/>
      <c r="Z10" s="214"/>
      <c r="AA10" s="214"/>
      <c r="AB10" s="214"/>
      <c r="AC10" s="214"/>
      <c r="AD10" s="214"/>
      <c r="AE10" s="214"/>
      <c r="AF10" s="214"/>
      <c r="AG10" s="214" t="s">
        <v>163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3" t="str">
        <f>C10</f>
        <v>zřízení nosné konstrukce příčky, vložení tepelné izolace tl. do 5 cm, montáž desek, tmelení spár Q2 a úprava rohů. Včetně dodávek materiálu.</v>
      </c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9" t="s">
        <v>164</v>
      </c>
      <c r="D11" s="227"/>
      <c r="E11" s="228">
        <v>17.25225</v>
      </c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14"/>
      <c r="Z11" s="214"/>
      <c r="AA11" s="214"/>
      <c r="AB11" s="214"/>
      <c r="AC11" s="214"/>
      <c r="AD11" s="214"/>
      <c r="AE11" s="214"/>
      <c r="AF11" s="214"/>
      <c r="AG11" s="214" t="s">
        <v>165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30.6" outlineLevel="1">
      <c r="A12" s="236">
        <v>2</v>
      </c>
      <c r="B12" s="237" t="s">
        <v>166</v>
      </c>
      <c r="C12" s="257" t="s">
        <v>167</v>
      </c>
      <c r="D12" s="238" t="s">
        <v>157</v>
      </c>
      <c r="E12" s="239">
        <v>4.18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15</v>
      </c>
      <c r="M12" s="241">
        <f>G12*(1+L12/100)</f>
        <v>0</v>
      </c>
      <c r="N12" s="241">
        <v>5.3949999999999998E-2</v>
      </c>
      <c r="O12" s="241">
        <f>ROUND(E12*N12,2)</f>
        <v>0.23</v>
      </c>
      <c r="P12" s="241">
        <v>0</v>
      </c>
      <c r="Q12" s="241">
        <f>ROUND(E12*P12,2)</f>
        <v>0</v>
      </c>
      <c r="R12" s="241" t="s">
        <v>158</v>
      </c>
      <c r="S12" s="241" t="s">
        <v>159</v>
      </c>
      <c r="T12" s="242" t="s">
        <v>159</v>
      </c>
      <c r="U12" s="225">
        <v>1.2869999999999999</v>
      </c>
      <c r="V12" s="225">
        <f>ROUND(E12*U12,2)</f>
        <v>5.38</v>
      </c>
      <c r="W12" s="225"/>
      <c r="X12" s="225" t="s">
        <v>160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161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>
      <c r="A13" s="222"/>
      <c r="B13" s="223"/>
      <c r="C13" s="258" t="s">
        <v>162</v>
      </c>
      <c r="D13" s="244"/>
      <c r="E13" s="244"/>
      <c r="F13" s="244"/>
      <c r="G13" s="244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14"/>
      <c r="Z13" s="214"/>
      <c r="AA13" s="214"/>
      <c r="AB13" s="214"/>
      <c r="AC13" s="214"/>
      <c r="AD13" s="214"/>
      <c r="AE13" s="214"/>
      <c r="AF13" s="214"/>
      <c r="AG13" s="214" t="s">
        <v>163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43" t="str">
        <f>C13</f>
        <v>zřízení nosné konstrukce příčky, vložení tepelné izolace tl. do 5 cm, montáž desek, tmelení spár Q2 a úprava rohů. Včetně dodávek materiálu.</v>
      </c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59" t="s">
        <v>168</v>
      </c>
      <c r="D14" s="227"/>
      <c r="E14" s="228">
        <v>4.18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1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0.399999999999999" outlineLevel="1">
      <c r="A15" s="236">
        <v>3</v>
      </c>
      <c r="B15" s="237" t="s">
        <v>169</v>
      </c>
      <c r="C15" s="257" t="s">
        <v>170</v>
      </c>
      <c r="D15" s="238" t="s">
        <v>157</v>
      </c>
      <c r="E15" s="239">
        <v>76.953249999999997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15</v>
      </c>
      <c r="M15" s="241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1" t="s">
        <v>158</v>
      </c>
      <c r="S15" s="241" t="s">
        <v>159</v>
      </c>
      <c r="T15" s="242" t="s">
        <v>159</v>
      </c>
      <c r="U15" s="225">
        <v>0.15</v>
      </c>
      <c r="V15" s="225">
        <f>ROUND(E15*U15,2)</f>
        <v>11.54</v>
      </c>
      <c r="W15" s="225"/>
      <c r="X15" s="225" t="s">
        <v>160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161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0.399999999999999" outlineLevel="1">
      <c r="A16" s="222"/>
      <c r="B16" s="223"/>
      <c r="C16" s="259" t="s">
        <v>171</v>
      </c>
      <c r="D16" s="227"/>
      <c r="E16" s="228">
        <v>74.013249999999999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14"/>
      <c r="Z16" s="214"/>
      <c r="AA16" s="214"/>
      <c r="AB16" s="214"/>
      <c r="AC16" s="214"/>
      <c r="AD16" s="214"/>
      <c r="AE16" s="214"/>
      <c r="AF16" s="214"/>
      <c r="AG16" s="214" t="s">
        <v>165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>
      <c r="A17" s="222"/>
      <c r="B17" s="223"/>
      <c r="C17" s="259" t="s">
        <v>172</v>
      </c>
      <c r="D17" s="227"/>
      <c r="E17" s="228">
        <v>2.94</v>
      </c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14"/>
      <c r="Z17" s="214"/>
      <c r="AA17" s="214"/>
      <c r="AB17" s="214"/>
      <c r="AC17" s="214"/>
      <c r="AD17" s="214"/>
      <c r="AE17" s="214"/>
      <c r="AF17" s="214"/>
      <c r="AG17" s="214" t="s">
        <v>165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30.6" outlineLevel="1">
      <c r="A18" s="236">
        <v>4</v>
      </c>
      <c r="B18" s="237" t="s">
        <v>173</v>
      </c>
      <c r="C18" s="257" t="s">
        <v>174</v>
      </c>
      <c r="D18" s="238" t="s">
        <v>175</v>
      </c>
      <c r="E18" s="239">
        <v>1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15</v>
      </c>
      <c r="M18" s="241">
        <f>G18*(1+L18/100)</f>
        <v>0</v>
      </c>
      <c r="N18" s="241">
        <v>5.6899999999999997E-3</v>
      </c>
      <c r="O18" s="241">
        <f>ROUND(E18*N18,2)</f>
        <v>0.01</v>
      </c>
      <c r="P18" s="241">
        <v>0</v>
      </c>
      <c r="Q18" s="241">
        <f>ROUND(E18*P18,2)</f>
        <v>0</v>
      </c>
      <c r="R18" s="241" t="s">
        <v>158</v>
      </c>
      <c r="S18" s="241" t="s">
        <v>159</v>
      </c>
      <c r="T18" s="242" t="s">
        <v>159</v>
      </c>
      <c r="U18" s="225">
        <v>0.66</v>
      </c>
      <c r="V18" s="225">
        <f>ROUND(E18*U18,2)</f>
        <v>0.66</v>
      </c>
      <c r="W18" s="225"/>
      <c r="X18" s="225" t="s">
        <v>160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161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22"/>
      <c r="B19" s="223"/>
      <c r="C19" s="259" t="s">
        <v>176</v>
      </c>
      <c r="D19" s="227"/>
      <c r="E19" s="228">
        <v>1</v>
      </c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14"/>
      <c r="Z19" s="214"/>
      <c r="AA19" s="214"/>
      <c r="AB19" s="214"/>
      <c r="AC19" s="214"/>
      <c r="AD19" s="214"/>
      <c r="AE19" s="214"/>
      <c r="AF19" s="214"/>
      <c r="AG19" s="214" t="s">
        <v>165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36">
        <v>5</v>
      </c>
      <c r="B20" s="237" t="s">
        <v>177</v>
      </c>
      <c r="C20" s="257" t="s">
        <v>178</v>
      </c>
      <c r="D20" s="238" t="s">
        <v>157</v>
      </c>
      <c r="E20" s="239">
        <v>0.29899999999999999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15</v>
      </c>
      <c r="M20" s="241">
        <f>G20*(1+L20/100)</f>
        <v>0</v>
      </c>
      <c r="N20" s="241">
        <v>4.5679999999999998E-2</v>
      </c>
      <c r="O20" s="241">
        <f>ROUND(E20*N20,2)</f>
        <v>0.01</v>
      </c>
      <c r="P20" s="241">
        <v>0</v>
      </c>
      <c r="Q20" s="241">
        <f>ROUND(E20*P20,2)</f>
        <v>0</v>
      </c>
      <c r="R20" s="241" t="s">
        <v>158</v>
      </c>
      <c r="S20" s="241" t="s">
        <v>159</v>
      </c>
      <c r="T20" s="242" t="s">
        <v>159</v>
      </c>
      <c r="U20" s="225">
        <v>0.75800000000000001</v>
      </c>
      <c r="V20" s="225">
        <f>ROUND(E20*U20,2)</f>
        <v>0.23</v>
      </c>
      <c r="W20" s="225"/>
      <c r="X20" s="225" t="s">
        <v>160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161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22"/>
      <c r="B21" s="223"/>
      <c r="C21" s="259" t="s">
        <v>179</v>
      </c>
      <c r="D21" s="227"/>
      <c r="E21" s="228">
        <v>0.29899999999999999</v>
      </c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14"/>
      <c r="Z21" s="214"/>
      <c r="AA21" s="214"/>
      <c r="AB21" s="214"/>
      <c r="AC21" s="214"/>
      <c r="AD21" s="214"/>
      <c r="AE21" s="214"/>
      <c r="AF21" s="214"/>
      <c r="AG21" s="214" t="s">
        <v>165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30.6" outlineLevel="1">
      <c r="A22" s="236">
        <v>6</v>
      </c>
      <c r="B22" s="237" t="s">
        <v>180</v>
      </c>
      <c r="C22" s="257" t="s">
        <v>181</v>
      </c>
      <c r="D22" s="238" t="s">
        <v>157</v>
      </c>
      <c r="E22" s="239">
        <v>6.9024999999999999</v>
      </c>
      <c r="F22" s="240"/>
      <c r="G22" s="241">
        <f>ROUND(E22*F22,2)</f>
        <v>0</v>
      </c>
      <c r="H22" s="240"/>
      <c r="I22" s="241">
        <f>ROUND(E22*H22,2)</f>
        <v>0</v>
      </c>
      <c r="J22" s="240"/>
      <c r="K22" s="241">
        <f>ROUND(E22*J22,2)</f>
        <v>0</v>
      </c>
      <c r="L22" s="241">
        <v>15</v>
      </c>
      <c r="M22" s="241">
        <f>G22*(1+L22/100)</f>
        <v>0</v>
      </c>
      <c r="N22" s="241">
        <v>1.3440000000000001E-2</v>
      </c>
      <c r="O22" s="241">
        <f>ROUND(E22*N22,2)</f>
        <v>0.09</v>
      </c>
      <c r="P22" s="241">
        <v>0</v>
      </c>
      <c r="Q22" s="241">
        <f>ROUND(E22*P22,2)</f>
        <v>0</v>
      </c>
      <c r="R22" s="241" t="s">
        <v>158</v>
      </c>
      <c r="S22" s="241" t="s">
        <v>159</v>
      </c>
      <c r="T22" s="242" t="s">
        <v>182</v>
      </c>
      <c r="U22" s="225">
        <v>0.8</v>
      </c>
      <c r="V22" s="225">
        <f>ROUND(E22*U22,2)</f>
        <v>5.52</v>
      </c>
      <c r="W22" s="225"/>
      <c r="X22" s="225" t="s">
        <v>160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161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22"/>
      <c r="B23" s="223"/>
      <c r="C23" s="259" t="s">
        <v>183</v>
      </c>
      <c r="D23" s="227"/>
      <c r="E23" s="228">
        <v>6.9024999999999999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14"/>
      <c r="Z23" s="214"/>
      <c r="AA23" s="214"/>
      <c r="AB23" s="214"/>
      <c r="AC23" s="214"/>
      <c r="AD23" s="214"/>
      <c r="AE23" s="214"/>
      <c r="AF23" s="214"/>
      <c r="AG23" s="214" t="s">
        <v>165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ht="30.6" outlineLevel="1">
      <c r="A24" s="236">
        <v>7</v>
      </c>
      <c r="B24" s="237" t="s">
        <v>184</v>
      </c>
      <c r="C24" s="257" t="s">
        <v>185</v>
      </c>
      <c r="D24" s="238" t="s">
        <v>157</v>
      </c>
      <c r="E24" s="239">
        <v>22.42625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15</v>
      </c>
      <c r="M24" s="241">
        <f>G24*(1+L24/100)</f>
        <v>0</v>
      </c>
      <c r="N24" s="241">
        <v>2.9190000000000001E-2</v>
      </c>
      <c r="O24" s="241">
        <f>ROUND(E24*N24,2)</f>
        <v>0.65</v>
      </c>
      <c r="P24" s="241">
        <v>0</v>
      </c>
      <c r="Q24" s="241">
        <f>ROUND(E24*P24,2)</f>
        <v>0</v>
      </c>
      <c r="R24" s="241" t="s">
        <v>158</v>
      </c>
      <c r="S24" s="241" t="s">
        <v>159</v>
      </c>
      <c r="T24" s="242" t="s">
        <v>182</v>
      </c>
      <c r="U24" s="225">
        <v>0.94799999999999995</v>
      </c>
      <c r="V24" s="225">
        <f>ROUND(E24*U24,2)</f>
        <v>21.26</v>
      </c>
      <c r="W24" s="225"/>
      <c r="X24" s="225" t="s">
        <v>160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161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2"/>
      <c r="B25" s="223"/>
      <c r="C25" s="259" t="s">
        <v>186</v>
      </c>
      <c r="D25" s="227"/>
      <c r="E25" s="228">
        <v>22.42625</v>
      </c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14"/>
      <c r="Z25" s="214"/>
      <c r="AA25" s="214"/>
      <c r="AB25" s="214"/>
      <c r="AC25" s="214"/>
      <c r="AD25" s="214"/>
      <c r="AE25" s="214"/>
      <c r="AF25" s="214"/>
      <c r="AG25" s="214" t="s">
        <v>165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>
      <c r="A26" s="236">
        <v>8</v>
      </c>
      <c r="B26" s="237" t="s">
        <v>187</v>
      </c>
      <c r="C26" s="257" t="s">
        <v>188</v>
      </c>
      <c r="D26" s="238" t="s">
        <v>157</v>
      </c>
      <c r="E26" s="239">
        <v>1.1825000000000001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15</v>
      </c>
      <c r="M26" s="241">
        <f>G26*(1+L26/100)</f>
        <v>0</v>
      </c>
      <c r="N26" s="241">
        <v>0.15931000000000001</v>
      </c>
      <c r="O26" s="241">
        <f>ROUND(E26*N26,2)</f>
        <v>0.19</v>
      </c>
      <c r="P26" s="241">
        <v>0</v>
      </c>
      <c r="Q26" s="241">
        <f>ROUND(E26*P26,2)</f>
        <v>0</v>
      </c>
      <c r="R26" s="241" t="s">
        <v>158</v>
      </c>
      <c r="S26" s="241" t="s">
        <v>159</v>
      </c>
      <c r="T26" s="242" t="s">
        <v>159</v>
      </c>
      <c r="U26" s="225">
        <v>0.70399999999999996</v>
      </c>
      <c r="V26" s="225">
        <f>ROUND(E26*U26,2)</f>
        <v>0.83</v>
      </c>
      <c r="W26" s="225"/>
      <c r="X26" s="225" t="s">
        <v>160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161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58" t="s">
        <v>189</v>
      </c>
      <c r="D27" s="244"/>
      <c r="E27" s="244"/>
      <c r="F27" s="244"/>
      <c r="G27" s="244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14"/>
      <c r="Z27" s="214"/>
      <c r="AA27" s="214"/>
      <c r="AB27" s="214"/>
      <c r="AC27" s="214"/>
      <c r="AD27" s="214"/>
      <c r="AE27" s="214"/>
      <c r="AF27" s="214"/>
      <c r="AG27" s="214" t="s">
        <v>163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>
      <c r="A28" s="222"/>
      <c r="B28" s="223"/>
      <c r="C28" s="259" t="s">
        <v>190</v>
      </c>
      <c r="D28" s="227"/>
      <c r="E28" s="228">
        <v>1.1825000000000001</v>
      </c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14"/>
      <c r="Z28" s="214"/>
      <c r="AA28" s="214"/>
      <c r="AB28" s="214"/>
      <c r="AC28" s="214"/>
      <c r="AD28" s="214"/>
      <c r="AE28" s="214"/>
      <c r="AF28" s="214"/>
      <c r="AG28" s="214" t="s">
        <v>165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>
      <c r="A29" s="230" t="s">
        <v>153</v>
      </c>
      <c r="B29" s="231" t="s">
        <v>74</v>
      </c>
      <c r="C29" s="256" t="s">
        <v>75</v>
      </c>
      <c r="D29" s="232"/>
      <c r="E29" s="233"/>
      <c r="F29" s="234"/>
      <c r="G29" s="234">
        <f>SUMIF(AG30:AG31,"&lt;&gt;NOR",G30:G31)</f>
        <v>0</v>
      </c>
      <c r="H29" s="234"/>
      <c r="I29" s="234">
        <f>SUM(I30:I31)</f>
        <v>0</v>
      </c>
      <c r="J29" s="234"/>
      <c r="K29" s="234">
        <f>SUM(K30:K31)</f>
        <v>0</v>
      </c>
      <c r="L29" s="234"/>
      <c r="M29" s="234">
        <f>SUM(M30:M31)</f>
        <v>0</v>
      </c>
      <c r="N29" s="234"/>
      <c r="O29" s="234">
        <f>SUM(O30:O31)</f>
        <v>0.05</v>
      </c>
      <c r="P29" s="234"/>
      <c r="Q29" s="234">
        <f>SUM(Q30:Q31)</f>
        <v>0</v>
      </c>
      <c r="R29" s="234"/>
      <c r="S29" s="234"/>
      <c r="T29" s="235"/>
      <c r="U29" s="229"/>
      <c r="V29" s="229">
        <f>SUM(V30:V31)</f>
        <v>2.94</v>
      </c>
      <c r="W29" s="229"/>
      <c r="X29" s="229"/>
      <c r="AG29" t="s">
        <v>154</v>
      </c>
    </row>
    <row r="30" spans="1:60" ht="30.6" outlineLevel="1">
      <c r="A30" s="236">
        <v>9</v>
      </c>
      <c r="B30" s="237" t="s">
        <v>191</v>
      </c>
      <c r="C30" s="257" t="s">
        <v>192</v>
      </c>
      <c r="D30" s="238" t="s">
        <v>157</v>
      </c>
      <c r="E30" s="239">
        <v>2.94</v>
      </c>
      <c r="F30" s="240"/>
      <c r="G30" s="241">
        <f>ROUND(E30*F30,2)</f>
        <v>0</v>
      </c>
      <c r="H30" s="240"/>
      <c r="I30" s="241">
        <f>ROUND(E30*H30,2)</f>
        <v>0</v>
      </c>
      <c r="J30" s="240"/>
      <c r="K30" s="241">
        <f>ROUND(E30*J30,2)</f>
        <v>0</v>
      </c>
      <c r="L30" s="241">
        <v>15</v>
      </c>
      <c r="M30" s="241">
        <f>G30*(1+L30/100)</f>
        <v>0</v>
      </c>
      <c r="N30" s="241">
        <v>1.8460000000000001E-2</v>
      </c>
      <c r="O30" s="241">
        <f>ROUND(E30*N30,2)</f>
        <v>0.05</v>
      </c>
      <c r="P30" s="241">
        <v>0</v>
      </c>
      <c r="Q30" s="241">
        <f>ROUND(E30*P30,2)</f>
        <v>0</v>
      </c>
      <c r="R30" s="241" t="s">
        <v>158</v>
      </c>
      <c r="S30" s="241" t="s">
        <v>159</v>
      </c>
      <c r="T30" s="242" t="s">
        <v>159</v>
      </c>
      <c r="U30" s="225">
        <v>1</v>
      </c>
      <c r="V30" s="225">
        <f>ROUND(E30*U30,2)</f>
        <v>2.94</v>
      </c>
      <c r="W30" s="225"/>
      <c r="X30" s="225" t="s">
        <v>160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161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22"/>
      <c r="B31" s="223"/>
      <c r="C31" s="259" t="s">
        <v>193</v>
      </c>
      <c r="D31" s="227"/>
      <c r="E31" s="228">
        <v>2.94</v>
      </c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14"/>
      <c r="Z31" s="214"/>
      <c r="AA31" s="214"/>
      <c r="AB31" s="214"/>
      <c r="AC31" s="214"/>
      <c r="AD31" s="214"/>
      <c r="AE31" s="214"/>
      <c r="AF31" s="214"/>
      <c r="AG31" s="214" t="s">
        <v>165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>
      <c r="A32" s="230" t="s">
        <v>153</v>
      </c>
      <c r="B32" s="231" t="s">
        <v>80</v>
      </c>
      <c r="C32" s="256" t="s">
        <v>81</v>
      </c>
      <c r="D32" s="232"/>
      <c r="E32" s="233"/>
      <c r="F32" s="234"/>
      <c r="G32" s="234">
        <f>SUMIF(AG33:AG37,"&lt;&gt;NOR",G33:G37)</f>
        <v>0</v>
      </c>
      <c r="H32" s="234"/>
      <c r="I32" s="234">
        <f>SUM(I33:I37)</f>
        <v>0</v>
      </c>
      <c r="J32" s="234"/>
      <c r="K32" s="234">
        <f>SUM(K33:K37)</f>
        <v>0</v>
      </c>
      <c r="L32" s="234"/>
      <c r="M32" s="234">
        <f>SUM(M33:M37)</f>
        <v>0</v>
      </c>
      <c r="N32" s="234"/>
      <c r="O32" s="234">
        <f>SUM(O33:O37)</f>
        <v>0.04</v>
      </c>
      <c r="P32" s="234"/>
      <c r="Q32" s="234">
        <f>SUM(Q33:Q37)</f>
        <v>0</v>
      </c>
      <c r="R32" s="234"/>
      <c r="S32" s="234"/>
      <c r="T32" s="235"/>
      <c r="U32" s="229"/>
      <c r="V32" s="229">
        <f>SUM(V33:V37)</f>
        <v>2</v>
      </c>
      <c r="W32" s="229"/>
      <c r="X32" s="229"/>
      <c r="AG32" t="s">
        <v>154</v>
      </c>
    </row>
    <row r="33" spans="1:60" ht="30.6" outlineLevel="1">
      <c r="A33" s="236">
        <v>10</v>
      </c>
      <c r="B33" s="237" t="s">
        <v>194</v>
      </c>
      <c r="C33" s="257" t="s">
        <v>853</v>
      </c>
      <c r="D33" s="238" t="s">
        <v>175</v>
      </c>
      <c r="E33" s="239">
        <v>1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15</v>
      </c>
      <c r="M33" s="241">
        <f>G33*(1+L33/100)</f>
        <v>0</v>
      </c>
      <c r="N33" s="241">
        <v>6.4999999999999997E-4</v>
      </c>
      <c r="O33" s="241">
        <f>ROUND(E33*N33,2)</f>
        <v>0</v>
      </c>
      <c r="P33" s="241">
        <v>0</v>
      </c>
      <c r="Q33" s="241">
        <f>ROUND(E33*P33,2)</f>
        <v>0</v>
      </c>
      <c r="R33" s="241" t="s">
        <v>158</v>
      </c>
      <c r="S33" s="241" t="s">
        <v>159</v>
      </c>
      <c r="T33" s="242" t="s">
        <v>182</v>
      </c>
      <c r="U33" s="225">
        <v>2</v>
      </c>
      <c r="V33" s="225">
        <f>ROUND(E33*U33,2)</f>
        <v>2</v>
      </c>
      <c r="W33" s="225"/>
      <c r="X33" s="225" t="s">
        <v>160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161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>
      <c r="A34" s="222"/>
      <c r="B34" s="223"/>
      <c r="C34" s="258" t="s">
        <v>195</v>
      </c>
      <c r="D34" s="244"/>
      <c r="E34" s="244"/>
      <c r="F34" s="244"/>
      <c r="G34" s="244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14"/>
      <c r="Z34" s="214"/>
      <c r="AA34" s="214"/>
      <c r="AB34" s="214"/>
      <c r="AC34" s="214"/>
      <c r="AD34" s="214"/>
      <c r="AE34" s="214"/>
      <c r="AF34" s="214"/>
      <c r="AG34" s="214" t="s">
        <v>163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22"/>
      <c r="B35" s="223"/>
      <c r="C35" s="259" t="s">
        <v>176</v>
      </c>
      <c r="D35" s="227"/>
      <c r="E35" s="228">
        <v>1</v>
      </c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14"/>
      <c r="Z35" s="214"/>
      <c r="AA35" s="214"/>
      <c r="AB35" s="214"/>
      <c r="AC35" s="214"/>
      <c r="AD35" s="214"/>
      <c r="AE35" s="214"/>
      <c r="AF35" s="214"/>
      <c r="AG35" s="214" t="s">
        <v>165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>
      <c r="A36" s="236">
        <v>11</v>
      </c>
      <c r="B36" s="237" t="s">
        <v>196</v>
      </c>
      <c r="C36" s="257" t="s">
        <v>197</v>
      </c>
      <c r="D36" s="238" t="s">
        <v>175</v>
      </c>
      <c r="E36" s="239">
        <v>1</v>
      </c>
      <c r="F36" s="240"/>
      <c r="G36" s="241">
        <f>ROUND(E36*F36,2)</f>
        <v>0</v>
      </c>
      <c r="H36" s="240"/>
      <c r="I36" s="241">
        <f>ROUND(E36*H36,2)</f>
        <v>0</v>
      </c>
      <c r="J36" s="240"/>
      <c r="K36" s="241">
        <f>ROUND(E36*J36,2)</f>
        <v>0</v>
      </c>
      <c r="L36" s="241">
        <v>15</v>
      </c>
      <c r="M36" s="241">
        <f>G36*(1+L36/100)</f>
        <v>0</v>
      </c>
      <c r="N36" s="241">
        <v>3.6999999999999998E-2</v>
      </c>
      <c r="O36" s="241">
        <f>ROUND(E36*N36,2)</f>
        <v>0.04</v>
      </c>
      <c r="P36" s="241">
        <v>0</v>
      </c>
      <c r="Q36" s="241">
        <f>ROUND(E36*P36,2)</f>
        <v>0</v>
      </c>
      <c r="R36" s="241" t="s">
        <v>198</v>
      </c>
      <c r="S36" s="241" t="s">
        <v>159</v>
      </c>
      <c r="T36" s="242" t="s">
        <v>182</v>
      </c>
      <c r="U36" s="225">
        <v>0</v>
      </c>
      <c r="V36" s="225">
        <f>ROUND(E36*U36,2)</f>
        <v>0</v>
      </c>
      <c r="W36" s="225"/>
      <c r="X36" s="225" t="s">
        <v>199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200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>
      <c r="A37" s="222"/>
      <c r="B37" s="223"/>
      <c r="C37" s="259" t="s">
        <v>176</v>
      </c>
      <c r="D37" s="227"/>
      <c r="E37" s="228">
        <v>1</v>
      </c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14"/>
      <c r="Z37" s="214"/>
      <c r="AA37" s="214"/>
      <c r="AB37" s="214"/>
      <c r="AC37" s="214"/>
      <c r="AD37" s="214"/>
      <c r="AE37" s="214"/>
      <c r="AF37" s="214"/>
      <c r="AG37" s="214" t="s">
        <v>165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>
      <c r="A38" s="230" t="s">
        <v>153</v>
      </c>
      <c r="B38" s="231" t="s">
        <v>84</v>
      </c>
      <c r="C38" s="256" t="s">
        <v>85</v>
      </c>
      <c r="D38" s="232"/>
      <c r="E38" s="233"/>
      <c r="F38" s="234"/>
      <c r="G38" s="234">
        <f>SUMIF(AG39:AG40,"&lt;&gt;NOR",G39:G40)</f>
        <v>0</v>
      </c>
      <c r="H38" s="234"/>
      <c r="I38" s="234">
        <f>SUM(I39:I40)</f>
        <v>0</v>
      </c>
      <c r="J38" s="234"/>
      <c r="K38" s="234">
        <f>SUM(K39:K40)</f>
        <v>0</v>
      </c>
      <c r="L38" s="234"/>
      <c r="M38" s="234">
        <f>SUM(M39:M40)</f>
        <v>0</v>
      </c>
      <c r="N38" s="234"/>
      <c r="O38" s="234">
        <f>SUM(O39:O40)</f>
        <v>7.0000000000000007E-2</v>
      </c>
      <c r="P38" s="234"/>
      <c r="Q38" s="234">
        <f>SUM(Q39:Q40)</f>
        <v>0</v>
      </c>
      <c r="R38" s="234"/>
      <c r="S38" s="234"/>
      <c r="T38" s="235"/>
      <c r="U38" s="229"/>
      <c r="V38" s="229">
        <f>SUM(V39:V40)</f>
        <v>4.79</v>
      </c>
      <c r="W38" s="229"/>
      <c r="X38" s="229"/>
      <c r="AG38" t="s">
        <v>154</v>
      </c>
    </row>
    <row r="39" spans="1:60" ht="20.399999999999999" outlineLevel="1">
      <c r="A39" s="236">
        <v>12</v>
      </c>
      <c r="B39" s="237" t="s">
        <v>201</v>
      </c>
      <c r="C39" s="257" t="s">
        <v>202</v>
      </c>
      <c r="D39" s="238" t="s">
        <v>203</v>
      </c>
      <c r="E39" s="239">
        <v>2.5</v>
      </c>
      <c r="F39" s="240"/>
      <c r="G39" s="241">
        <f>ROUND(E39*F39,2)</f>
        <v>0</v>
      </c>
      <c r="H39" s="240"/>
      <c r="I39" s="241">
        <f>ROUND(E39*H39,2)</f>
        <v>0</v>
      </c>
      <c r="J39" s="240"/>
      <c r="K39" s="241">
        <f>ROUND(E39*J39,2)</f>
        <v>0</v>
      </c>
      <c r="L39" s="241">
        <v>15</v>
      </c>
      <c r="M39" s="241">
        <f>G39*(1+L39/100)</f>
        <v>0</v>
      </c>
      <c r="N39" s="241">
        <v>2.8459999999999999E-2</v>
      </c>
      <c r="O39" s="241">
        <f>ROUND(E39*N39,2)</f>
        <v>7.0000000000000007E-2</v>
      </c>
      <c r="P39" s="241">
        <v>0</v>
      </c>
      <c r="Q39" s="241">
        <f>ROUND(E39*P39,2)</f>
        <v>0</v>
      </c>
      <c r="R39" s="241" t="s">
        <v>158</v>
      </c>
      <c r="S39" s="241" t="s">
        <v>159</v>
      </c>
      <c r="T39" s="242" t="s">
        <v>159</v>
      </c>
      <c r="U39" s="225">
        <v>1.915</v>
      </c>
      <c r="V39" s="225">
        <f>ROUND(E39*U39,2)</f>
        <v>4.79</v>
      </c>
      <c r="W39" s="225"/>
      <c r="X39" s="225" t="s">
        <v>160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161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59" t="s">
        <v>204</v>
      </c>
      <c r="D40" s="227"/>
      <c r="E40" s="228">
        <v>2.5</v>
      </c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14"/>
      <c r="Z40" s="214"/>
      <c r="AA40" s="214"/>
      <c r="AB40" s="214"/>
      <c r="AC40" s="214"/>
      <c r="AD40" s="214"/>
      <c r="AE40" s="214"/>
      <c r="AF40" s="214"/>
      <c r="AG40" s="214" t="s">
        <v>165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>
      <c r="A41" s="230" t="s">
        <v>153</v>
      </c>
      <c r="B41" s="231" t="s">
        <v>88</v>
      </c>
      <c r="C41" s="256" t="s">
        <v>89</v>
      </c>
      <c r="D41" s="232"/>
      <c r="E41" s="233"/>
      <c r="F41" s="234"/>
      <c r="G41" s="234">
        <f>SUMIF(AG42:AG43,"&lt;&gt;NOR",G42:G43)</f>
        <v>0</v>
      </c>
      <c r="H41" s="234"/>
      <c r="I41" s="234">
        <f>SUM(I42:I43)</f>
        <v>0</v>
      </c>
      <c r="J41" s="234"/>
      <c r="K41" s="234">
        <f>SUM(K42:K43)</f>
        <v>0</v>
      </c>
      <c r="L41" s="234"/>
      <c r="M41" s="234">
        <f>SUM(M42:M43)</f>
        <v>0</v>
      </c>
      <c r="N41" s="234"/>
      <c r="O41" s="234">
        <f>SUM(O42:O43)</f>
        <v>0</v>
      </c>
      <c r="P41" s="234"/>
      <c r="Q41" s="234">
        <f>SUM(Q42:Q43)</f>
        <v>0</v>
      </c>
      <c r="R41" s="234"/>
      <c r="S41" s="234"/>
      <c r="T41" s="235"/>
      <c r="U41" s="229"/>
      <c r="V41" s="229">
        <f>SUM(V42:V43)</f>
        <v>4.9800000000000004</v>
      </c>
      <c r="W41" s="229"/>
      <c r="X41" s="229"/>
      <c r="AG41" t="s">
        <v>154</v>
      </c>
    </row>
    <row r="42" spans="1:60" ht="30.6" outlineLevel="1">
      <c r="A42" s="236">
        <v>13</v>
      </c>
      <c r="B42" s="237" t="s">
        <v>205</v>
      </c>
      <c r="C42" s="257" t="s">
        <v>206</v>
      </c>
      <c r="D42" s="238" t="s">
        <v>207</v>
      </c>
      <c r="E42" s="239">
        <v>1.93218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15</v>
      </c>
      <c r="M42" s="241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1" t="s">
        <v>208</v>
      </c>
      <c r="S42" s="241" t="s">
        <v>159</v>
      </c>
      <c r="T42" s="242" t="s">
        <v>159</v>
      </c>
      <c r="U42" s="225">
        <v>2.577</v>
      </c>
      <c r="V42" s="225">
        <f>ROUND(E42*U42,2)</f>
        <v>4.9800000000000004</v>
      </c>
      <c r="W42" s="225"/>
      <c r="X42" s="225" t="s">
        <v>209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210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22"/>
      <c r="B43" s="223"/>
      <c r="C43" s="258" t="s">
        <v>211</v>
      </c>
      <c r="D43" s="244"/>
      <c r="E43" s="244"/>
      <c r="F43" s="244"/>
      <c r="G43" s="244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14"/>
      <c r="Z43" s="214"/>
      <c r="AA43" s="214"/>
      <c r="AB43" s="214"/>
      <c r="AC43" s="214"/>
      <c r="AD43" s="214"/>
      <c r="AE43" s="214"/>
      <c r="AF43" s="214"/>
      <c r="AG43" s="214" t="s">
        <v>163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>
      <c r="A44" s="230" t="s">
        <v>153</v>
      </c>
      <c r="B44" s="231" t="s">
        <v>90</v>
      </c>
      <c r="C44" s="256" t="s">
        <v>91</v>
      </c>
      <c r="D44" s="232"/>
      <c r="E44" s="233"/>
      <c r="F44" s="234"/>
      <c r="G44" s="234">
        <f>SUMIF(AG45:AG48,"&lt;&gt;NOR",G45:G48)</f>
        <v>0</v>
      </c>
      <c r="H44" s="234"/>
      <c r="I44" s="234">
        <f>SUM(I45:I48)</f>
        <v>0</v>
      </c>
      <c r="J44" s="234"/>
      <c r="K44" s="234">
        <f>SUM(K45:K48)</f>
        <v>0</v>
      </c>
      <c r="L44" s="234"/>
      <c r="M44" s="234">
        <f>SUM(M45:M48)</f>
        <v>0</v>
      </c>
      <c r="N44" s="234"/>
      <c r="O44" s="234">
        <f>SUM(O45:O48)</f>
        <v>0</v>
      </c>
      <c r="P44" s="234"/>
      <c r="Q44" s="234">
        <f>SUM(Q45:Q48)</f>
        <v>0</v>
      </c>
      <c r="R44" s="234"/>
      <c r="S44" s="234"/>
      <c r="T44" s="235"/>
      <c r="U44" s="229"/>
      <c r="V44" s="229">
        <f>SUM(V45:V48)</f>
        <v>0.53</v>
      </c>
      <c r="W44" s="229"/>
      <c r="X44" s="229"/>
      <c r="AG44" t="s">
        <v>154</v>
      </c>
    </row>
    <row r="45" spans="1:60" ht="20.399999999999999" outlineLevel="1">
      <c r="A45" s="236">
        <v>14</v>
      </c>
      <c r="B45" s="237" t="s">
        <v>212</v>
      </c>
      <c r="C45" s="257" t="s">
        <v>213</v>
      </c>
      <c r="D45" s="238" t="s">
        <v>157</v>
      </c>
      <c r="E45" s="239">
        <v>2.94</v>
      </c>
      <c r="F45" s="240"/>
      <c r="G45" s="241">
        <f>ROUND(E45*F45,2)</f>
        <v>0</v>
      </c>
      <c r="H45" s="240"/>
      <c r="I45" s="241">
        <f>ROUND(E45*H45,2)</f>
        <v>0</v>
      </c>
      <c r="J45" s="240"/>
      <c r="K45" s="241">
        <f>ROUND(E45*J45,2)</f>
        <v>0</v>
      </c>
      <c r="L45" s="241">
        <v>15</v>
      </c>
      <c r="M45" s="241">
        <f>G45*(1+L45/100)</f>
        <v>0</v>
      </c>
      <c r="N45" s="241">
        <v>2.2000000000000001E-4</v>
      </c>
      <c r="O45" s="241">
        <f>ROUND(E45*N45,2)</f>
        <v>0</v>
      </c>
      <c r="P45" s="241">
        <v>0</v>
      </c>
      <c r="Q45" s="241">
        <f>ROUND(E45*P45,2)</f>
        <v>0</v>
      </c>
      <c r="R45" s="241" t="s">
        <v>214</v>
      </c>
      <c r="S45" s="241" t="s">
        <v>159</v>
      </c>
      <c r="T45" s="242" t="s">
        <v>159</v>
      </c>
      <c r="U45" s="225">
        <v>0.18</v>
      </c>
      <c r="V45" s="225">
        <f>ROUND(E45*U45,2)</f>
        <v>0.53</v>
      </c>
      <c r="W45" s="225"/>
      <c r="X45" s="225" t="s">
        <v>160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161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2"/>
      <c r="B46" s="223"/>
      <c r="C46" s="259" t="s">
        <v>193</v>
      </c>
      <c r="D46" s="227"/>
      <c r="E46" s="228">
        <v>2.94</v>
      </c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14"/>
      <c r="Z46" s="214"/>
      <c r="AA46" s="214"/>
      <c r="AB46" s="214"/>
      <c r="AC46" s="214"/>
      <c r="AD46" s="214"/>
      <c r="AE46" s="214"/>
      <c r="AF46" s="214"/>
      <c r="AG46" s="214" t="s">
        <v>165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22">
        <v>15</v>
      </c>
      <c r="B47" s="223" t="s">
        <v>215</v>
      </c>
      <c r="C47" s="260" t="s">
        <v>216</v>
      </c>
      <c r="D47" s="224" t="s">
        <v>0</v>
      </c>
      <c r="E47" s="245"/>
      <c r="F47" s="226"/>
      <c r="G47" s="225">
        <f>ROUND(E47*F47,2)</f>
        <v>0</v>
      </c>
      <c r="H47" s="226"/>
      <c r="I47" s="225">
        <f>ROUND(E47*H47,2)</f>
        <v>0</v>
      </c>
      <c r="J47" s="226"/>
      <c r="K47" s="225">
        <f>ROUND(E47*J47,2)</f>
        <v>0</v>
      </c>
      <c r="L47" s="225">
        <v>15</v>
      </c>
      <c r="M47" s="225">
        <f>G47*(1+L47/100)</f>
        <v>0</v>
      </c>
      <c r="N47" s="225">
        <v>0</v>
      </c>
      <c r="O47" s="225">
        <f>ROUND(E47*N47,2)</f>
        <v>0</v>
      </c>
      <c r="P47" s="225">
        <v>0</v>
      </c>
      <c r="Q47" s="225">
        <f>ROUND(E47*P47,2)</f>
        <v>0</v>
      </c>
      <c r="R47" s="225" t="s">
        <v>214</v>
      </c>
      <c r="S47" s="225" t="s">
        <v>159</v>
      </c>
      <c r="T47" s="225" t="s">
        <v>182</v>
      </c>
      <c r="U47" s="225">
        <v>0</v>
      </c>
      <c r="V47" s="225">
        <f>ROUND(E47*U47,2)</f>
        <v>0</v>
      </c>
      <c r="W47" s="225"/>
      <c r="X47" s="225" t="s">
        <v>209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210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22"/>
      <c r="B48" s="223"/>
      <c r="C48" s="261" t="s">
        <v>217</v>
      </c>
      <c r="D48" s="246"/>
      <c r="E48" s="246"/>
      <c r="F48" s="246"/>
      <c r="G48" s="246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14"/>
      <c r="Z48" s="214"/>
      <c r="AA48" s="214"/>
      <c r="AB48" s="214"/>
      <c r="AC48" s="214"/>
      <c r="AD48" s="214"/>
      <c r="AE48" s="214"/>
      <c r="AF48" s="214"/>
      <c r="AG48" s="214" t="s">
        <v>163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>
      <c r="A49" s="230" t="s">
        <v>153</v>
      </c>
      <c r="B49" s="231" t="s">
        <v>104</v>
      </c>
      <c r="C49" s="256" t="s">
        <v>105</v>
      </c>
      <c r="D49" s="232"/>
      <c r="E49" s="233"/>
      <c r="F49" s="234"/>
      <c r="G49" s="234">
        <f>SUMIF(AG50:AG76,"&lt;&gt;NOR",G50:G76)</f>
        <v>0</v>
      </c>
      <c r="H49" s="234"/>
      <c r="I49" s="234">
        <f>SUM(I50:I76)</f>
        <v>0</v>
      </c>
      <c r="J49" s="234"/>
      <c r="K49" s="234">
        <f>SUM(K50:K76)</f>
        <v>0</v>
      </c>
      <c r="L49" s="234"/>
      <c r="M49" s="234">
        <f>SUM(M50:M76)</f>
        <v>0</v>
      </c>
      <c r="N49" s="234"/>
      <c r="O49" s="234">
        <f>SUM(O50:O76)</f>
        <v>0.03</v>
      </c>
      <c r="P49" s="234"/>
      <c r="Q49" s="234">
        <f>SUM(Q50:Q76)</f>
        <v>0</v>
      </c>
      <c r="R49" s="234"/>
      <c r="S49" s="234"/>
      <c r="T49" s="235"/>
      <c r="U49" s="229"/>
      <c r="V49" s="229">
        <f>SUM(V50:V76)</f>
        <v>6.75</v>
      </c>
      <c r="W49" s="229"/>
      <c r="X49" s="229"/>
      <c r="AG49" t="s">
        <v>154</v>
      </c>
    </row>
    <row r="50" spans="1:60" outlineLevel="1">
      <c r="A50" s="236">
        <v>16</v>
      </c>
      <c r="B50" s="237" t="s">
        <v>218</v>
      </c>
      <c r="C50" s="257" t="s">
        <v>219</v>
      </c>
      <c r="D50" s="238" t="s">
        <v>203</v>
      </c>
      <c r="E50" s="239">
        <v>3.7</v>
      </c>
      <c r="F50" s="240"/>
      <c r="G50" s="241">
        <f>ROUND(E50*F50,2)</f>
        <v>0</v>
      </c>
      <c r="H50" s="240"/>
      <c r="I50" s="241">
        <f>ROUND(E50*H50,2)</f>
        <v>0</v>
      </c>
      <c r="J50" s="240"/>
      <c r="K50" s="241">
        <f>ROUND(E50*J50,2)</f>
        <v>0</v>
      </c>
      <c r="L50" s="241">
        <v>15</v>
      </c>
      <c r="M50" s="241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1" t="s">
        <v>220</v>
      </c>
      <c r="S50" s="241" t="s">
        <v>159</v>
      </c>
      <c r="T50" s="242" t="s">
        <v>159</v>
      </c>
      <c r="U50" s="225">
        <v>0.33</v>
      </c>
      <c r="V50" s="225">
        <f>ROUND(E50*U50,2)</f>
        <v>1.22</v>
      </c>
      <c r="W50" s="225"/>
      <c r="X50" s="225" t="s">
        <v>160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161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22"/>
      <c r="B51" s="223"/>
      <c r="C51" s="259" t="s">
        <v>221</v>
      </c>
      <c r="D51" s="227"/>
      <c r="E51" s="228">
        <v>3.7</v>
      </c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14"/>
      <c r="Z51" s="214"/>
      <c r="AA51" s="214"/>
      <c r="AB51" s="214"/>
      <c r="AC51" s="214"/>
      <c r="AD51" s="214"/>
      <c r="AE51" s="214"/>
      <c r="AF51" s="214"/>
      <c r="AG51" s="214" t="s">
        <v>165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0.399999999999999" outlineLevel="1">
      <c r="A52" s="236">
        <v>17</v>
      </c>
      <c r="B52" s="237" t="s">
        <v>222</v>
      </c>
      <c r="C52" s="257" t="s">
        <v>223</v>
      </c>
      <c r="D52" s="238" t="s">
        <v>203</v>
      </c>
      <c r="E52" s="239">
        <v>1</v>
      </c>
      <c r="F52" s="240"/>
      <c r="G52" s="241">
        <f>ROUND(E52*F52,2)</f>
        <v>0</v>
      </c>
      <c r="H52" s="240"/>
      <c r="I52" s="241">
        <f>ROUND(E52*H52,2)</f>
        <v>0</v>
      </c>
      <c r="J52" s="240"/>
      <c r="K52" s="241">
        <f>ROUND(E52*J52,2)</f>
        <v>0</v>
      </c>
      <c r="L52" s="241">
        <v>15</v>
      </c>
      <c r="M52" s="241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1" t="s">
        <v>220</v>
      </c>
      <c r="S52" s="241" t="s">
        <v>159</v>
      </c>
      <c r="T52" s="242" t="s">
        <v>159</v>
      </c>
      <c r="U52" s="225">
        <v>0.28999999999999998</v>
      </c>
      <c r="V52" s="225">
        <f>ROUND(E52*U52,2)</f>
        <v>0.28999999999999998</v>
      </c>
      <c r="W52" s="225"/>
      <c r="X52" s="225" t="s">
        <v>160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161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22"/>
      <c r="B53" s="223"/>
      <c r="C53" s="259" t="s">
        <v>224</v>
      </c>
      <c r="D53" s="227"/>
      <c r="E53" s="228">
        <v>1</v>
      </c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14"/>
      <c r="Z53" s="214"/>
      <c r="AA53" s="214"/>
      <c r="AB53" s="214"/>
      <c r="AC53" s="214"/>
      <c r="AD53" s="214"/>
      <c r="AE53" s="214"/>
      <c r="AF53" s="214"/>
      <c r="AG53" s="214" t="s">
        <v>165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20.399999999999999" outlineLevel="1">
      <c r="A54" s="236">
        <v>18</v>
      </c>
      <c r="B54" s="237" t="s">
        <v>225</v>
      </c>
      <c r="C54" s="257" t="s">
        <v>226</v>
      </c>
      <c r="D54" s="238" t="s">
        <v>175</v>
      </c>
      <c r="E54" s="239">
        <v>5</v>
      </c>
      <c r="F54" s="240"/>
      <c r="G54" s="241">
        <f>ROUND(E54*F54,2)</f>
        <v>0</v>
      </c>
      <c r="H54" s="240"/>
      <c r="I54" s="241">
        <f>ROUND(E54*H54,2)</f>
        <v>0</v>
      </c>
      <c r="J54" s="240"/>
      <c r="K54" s="241">
        <f>ROUND(E54*J54,2)</f>
        <v>0</v>
      </c>
      <c r="L54" s="241">
        <v>15</v>
      </c>
      <c r="M54" s="241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1" t="s">
        <v>220</v>
      </c>
      <c r="S54" s="241" t="s">
        <v>159</v>
      </c>
      <c r="T54" s="242" t="s">
        <v>159</v>
      </c>
      <c r="U54" s="225">
        <v>0.28999999999999998</v>
      </c>
      <c r="V54" s="225">
        <f>ROUND(E54*U54,2)</f>
        <v>1.45</v>
      </c>
      <c r="W54" s="225"/>
      <c r="X54" s="225" t="s">
        <v>160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161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/>
      <c r="B55" s="223"/>
      <c r="C55" s="259" t="s">
        <v>227</v>
      </c>
      <c r="D55" s="227"/>
      <c r="E55" s="228">
        <v>5</v>
      </c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14"/>
      <c r="Z55" s="214"/>
      <c r="AA55" s="214"/>
      <c r="AB55" s="214"/>
      <c r="AC55" s="214"/>
      <c r="AD55" s="214"/>
      <c r="AE55" s="214"/>
      <c r="AF55" s="214"/>
      <c r="AG55" s="214" t="s">
        <v>165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36">
        <v>19</v>
      </c>
      <c r="B56" s="237" t="s">
        <v>228</v>
      </c>
      <c r="C56" s="257" t="s">
        <v>229</v>
      </c>
      <c r="D56" s="238" t="s">
        <v>175</v>
      </c>
      <c r="E56" s="239">
        <v>1</v>
      </c>
      <c r="F56" s="240"/>
      <c r="G56" s="241">
        <f>ROUND(E56*F56,2)</f>
        <v>0</v>
      </c>
      <c r="H56" s="240"/>
      <c r="I56" s="241">
        <f>ROUND(E56*H56,2)</f>
        <v>0</v>
      </c>
      <c r="J56" s="240"/>
      <c r="K56" s="241">
        <f>ROUND(E56*J56,2)</f>
        <v>0</v>
      </c>
      <c r="L56" s="241">
        <v>15</v>
      </c>
      <c r="M56" s="241">
        <f>G56*(1+L56/100)</f>
        <v>0</v>
      </c>
      <c r="N56" s="241">
        <v>0</v>
      </c>
      <c r="O56" s="241">
        <f>ROUND(E56*N56,2)</f>
        <v>0</v>
      </c>
      <c r="P56" s="241">
        <v>0</v>
      </c>
      <c r="Q56" s="241">
        <f>ROUND(E56*P56,2)</f>
        <v>0</v>
      </c>
      <c r="R56" s="241" t="s">
        <v>220</v>
      </c>
      <c r="S56" s="241" t="s">
        <v>159</v>
      </c>
      <c r="T56" s="242" t="s">
        <v>159</v>
      </c>
      <c r="U56" s="225">
        <v>0.67</v>
      </c>
      <c r="V56" s="225">
        <f>ROUND(E56*U56,2)</f>
        <v>0.67</v>
      </c>
      <c r="W56" s="225"/>
      <c r="X56" s="225" t="s">
        <v>160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161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59" t="s">
        <v>230</v>
      </c>
      <c r="D57" s="227"/>
      <c r="E57" s="228">
        <v>1</v>
      </c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14"/>
      <c r="Z57" s="214"/>
      <c r="AA57" s="214"/>
      <c r="AB57" s="214"/>
      <c r="AC57" s="214"/>
      <c r="AD57" s="214"/>
      <c r="AE57" s="214"/>
      <c r="AF57" s="214"/>
      <c r="AG57" s="214" t="s">
        <v>165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>
      <c r="A58" s="236">
        <v>20</v>
      </c>
      <c r="B58" s="237" t="s">
        <v>231</v>
      </c>
      <c r="C58" s="257" t="s">
        <v>232</v>
      </c>
      <c r="D58" s="238" t="s">
        <v>175</v>
      </c>
      <c r="E58" s="239">
        <v>2</v>
      </c>
      <c r="F58" s="240"/>
      <c r="G58" s="241">
        <f>ROUND(E58*F58,2)</f>
        <v>0</v>
      </c>
      <c r="H58" s="240"/>
      <c r="I58" s="241">
        <f>ROUND(E58*H58,2)</f>
        <v>0</v>
      </c>
      <c r="J58" s="240"/>
      <c r="K58" s="241">
        <f>ROUND(E58*J58,2)</f>
        <v>0</v>
      </c>
      <c r="L58" s="241">
        <v>15</v>
      </c>
      <c r="M58" s="241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1" t="s">
        <v>220</v>
      </c>
      <c r="S58" s="241" t="s">
        <v>159</v>
      </c>
      <c r="T58" s="242" t="s">
        <v>159</v>
      </c>
      <c r="U58" s="225">
        <v>1.56</v>
      </c>
      <c r="V58" s="225">
        <f>ROUND(E58*U58,2)</f>
        <v>3.12</v>
      </c>
      <c r="W58" s="225"/>
      <c r="X58" s="225" t="s">
        <v>160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161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2"/>
      <c r="B59" s="223"/>
      <c r="C59" s="259" t="s">
        <v>233</v>
      </c>
      <c r="D59" s="227"/>
      <c r="E59" s="228">
        <v>2</v>
      </c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14"/>
      <c r="Z59" s="214"/>
      <c r="AA59" s="214"/>
      <c r="AB59" s="214"/>
      <c r="AC59" s="214"/>
      <c r="AD59" s="214"/>
      <c r="AE59" s="214"/>
      <c r="AF59" s="214"/>
      <c r="AG59" s="214" t="s">
        <v>165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0.399999999999999" outlineLevel="1">
      <c r="A60" s="236">
        <v>21</v>
      </c>
      <c r="B60" s="237" t="s">
        <v>234</v>
      </c>
      <c r="C60" s="257" t="s">
        <v>235</v>
      </c>
      <c r="D60" s="238" t="s">
        <v>236</v>
      </c>
      <c r="E60" s="239">
        <v>1</v>
      </c>
      <c r="F60" s="240"/>
      <c r="G60" s="241">
        <f>ROUND(E60*F60,2)</f>
        <v>0</v>
      </c>
      <c r="H60" s="240"/>
      <c r="I60" s="241">
        <f>ROUND(E60*H60,2)</f>
        <v>0</v>
      </c>
      <c r="J60" s="240"/>
      <c r="K60" s="241">
        <f>ROUND(E60*J60,2)</f>
        <v>0</v>
      </c>
      <c r="L60" s="241">
        <v>15</v>
      </c>
      <c r="M60" s="241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1"/>
      <c r="S60" s="241" t="s">
        <v>237</v>
      </c>
      <c r="T60" s="242" t="s">
        <v>182</v>
      </c>
      <c r="U60" s="225">
        <v>0</v>
      </c>
      <c r="V60" s="225">
        <f>ROUND(E60*U60,2)</f>
        <v>0</v>
      </c>
      <c r="W60" s="225"/>
      <c r="X60" s="225" t="s">
        <v>238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239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>
      <c r="A61" s="222"/>
      <c r="B61" s="223"/>
      <c r="C61" s="259" t="s">
        <v>240</v>
      </c>
      <c r="D61" s="227"/>
      <c r="E61" s="228">
        <v>1</v>
      </c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14"/>
      <c r="Z61" s="214"/>
      <c r="AA61" s="214"/>
      <c r="AB61" s="214"/>
      <c r="AC61" s="214"/>
      <c r="AD61" s="214"/>
      <c r="AE61" s="214"/>
      <c r="AF61" s="214"/>
      <c r="AG61" s="214" t="s">
        <v>165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ht="30.6" outlineLevel="1">
      <c r="A62" s="236">
        <v>22</v>
      </c>
      <c r="B62" s="237" t="s">
        <v>241</v>
      </c>
      <c r="C62" s="257" t="s">
        <v>242</v>
      </c>
      <c r="D62" s="238" t="s">
        <v>175</v>
      </c>
      <c r="E62" s="239">
        <v>2</v>
      </c>
      <c r="F62" s="240"/>
      <c r="G62" s="241">
        <f>ROUND(E62*F62,2)</f>
        <v>0</v>
      </c>
      <c r="H62" s="240"/>
      <c r="I62" s="241">
        <f>ROUND(E62*H62,2)</f>
        <v>0</v>
      </c>
      <c r="J62" s="240"/>
      <c r="K62" s="241">
        <f>ROUND(E62*J62,2)</f>
        <v>0</v>
      </c>
      <c r="L62" s="241">
        <v>15</v>
      </c>
      <c r="M62" s="241">
        <f>G62*(1+L62/100)</f>
        <v>0</v>
      </c>
      <c r="N62" s="241">
        <v>6.9999999999999999E-4</v>
      </c>
      <c r="O62" s="241">
        <f>ROUND(E62*N62,2)</f>
        <v>0</v>
      </c>
      <c r="P62" s="241">
        <v>0</v>
      </c>
      <c r="Q62" s="241">
        <f>ROUND(E62*P62,2)</f>
        <v>0</v>
      </c>
      <c r="R62" s="241" t="s">
        <v>198</v>
      </c>
      <c r="S62" s="241" t="s">
        <v>159</v>
      </c>
      <c r="T62" s="242" t="s">
        <v>159</v>
      </c>
      <c r="U62" s="225">
        <v>0</v>
      </c>
      <c r="V62" s="225">
        <f>ROUND(E62*U62,2)</f>
        <v>0</v>
      </c>
      <c r="W62" s="225"/>
      <c r="X62" s="225" t="s">
        <v>199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200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>
      <c r="A63" s="222"/>
      <c r="B63" s="223"/>
      <c r="C63" s="259" t="s">
        <v>233</v>
      </c>
      <c r="D63" s="227"/>
      <c r="E63" s="228">
        <v>2</v>
      </c>
      <c r="F63" s="225"/>
      <c r="G63" s="225"/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14"/>
      <c r="Z63" s="214"/>
      <c r="AA63" s="214"/>
      <c r="AB63" s="214"/>
      <c r="AC63" s="214"/>
      <c r="AD63" s="214"/>
      <c r="AE63" s="214"/>
      <c r="AF63" s="214"/>
      <c r="AG63" s="214" t="s">
        <v>165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ht="30.6" outlineLevel="1">
      <c r="A64" s="236">
        <v>23</v>
      </c>
      <c r="B64" s="237" t="s">
        <v>243</v>
      </c>
      <c r="C64" s="257" t="s">
        <v>244</v>
      </c>
      <c r="D64" s="238" t="s">
        <v>175</v>
      </c>
      <c r="E64" s="239">
        <v>1</v>
      </c>
      <c r="F64" s="240"/>
      <c r="G64" s="241">
        <f>ROUND(E64*F64,2)</f>
        <v>0</v>
      </c>
      <c r="H64" s="240"/>
      <c r="I64" s="241">
        <f>ROUND(E64*H64,2)</f>
        <v>0</v>
      </c>
      <c r="J64" s="240"/>
      <c r="K64" s="241">
        <f>ROUND(E64*J64,2)</f>
        <v>0</v>
      </c>
      <c r="L64" s="241">
        <v>15</v>
      </c>
      <c r="M64" s="241">
        <f>G64*(1+L64/100)</f>
        <v>0</v>
      </c>
      <c r="N64" s="241">
        <v>2.2000000000000001E-3</v>
      </c>
      <c r="O64" s="241">
        <f>ROUND(E64*N64,2)</f>
        <v>0</v>
      </c>
      <c r="P64" s="241">
        <v>0</v>
      </c>
      <c r="Q64" s="241">
        <f>ROUND(E64*P64,2)</f>
        <v>0</v>
      </c>
      <c r="R64" s="241" t="s">
        <v>198</v>
      </c>
      <c r="S64" s="241" t="s">
        <v>159</v>
      </c>
      <c r="T64" s="242" t="s">
        <v>159</v>
      </c>
      <c r="U64" s="225">
        <v>0</v>
      </c>
      <c r="V64" s="225">
        <f>ROUND(E64*U64,2)</f>
        <v>0</v>
      </c>
      <c r="W64" s="225"/>
      <c r="X64" s="225" t="s">
        <v>199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200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>
      <c r="A65" s="222"/>
      <c r="B65" s="223"/>
      <c r="C65" s="259" t="s">
        <v>245</v>
      </c>
      <c r="D65" s="227"/>
      <c r="E65" s="228">
        <v>1</v>
      </c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14"/>
      <c r="Z65" s="214"/>
      <c r="AA65" s="214"/>
      <c r="AB65" s="214"/>
      <c r="AC65" s="214"/>
      <c r="AD65" s="214"/>
      <c r="AE65" s="214"/>
      <c r="AF65" s="214"/>
      <c r="AG65" s="214" t="s">
        <v>165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ht="20.399999999999999" outlineLevel="1">
      <c r="A66" s="236">
        <v>24</v>
      </c>
      <c r="B66" s="237" t="s">
        <v>246</v>
      </c>
      <c r="C66" s="257" t="s">
        <v>247</v>
      </c>
      <c r="D66" s="238" t="s">
        <v>203</v>
      </c>
      <c r="E66" s="239">
        <v>4</v>
      </c>
      <c r="F66" s="240"/>
      <c r="G66" s="241">
        <f>ROUND(E66*F66,2)</f>
        <v>0</v>
      </c>
      <c r="H66" s="240"/>
      <c r="I66" s="241">
        <f>ROUND(E66*H66,2)</f>
        <v>0</v>
      </c>
      <c r="J66" s="240"/>
      <c r="K66" s="241">
        <f>ROUND(E66*J66,2)</f>
        <v>0</v>
      </c>
      <c r="L66" s="241">
        <v>15</v>
      </c>
      <c r="M66" s="241">
        <f>G66*(1+L66/100)</f>
        <v>0</v>
      </c>
      <c r="N66" s="241">
        <v>1.2700000000000001E-3</v>
      </c>
      <c r="O66" s="241">
        <f>ROUND(E66*N66,2)</f>
        <v>0.01</v>
      </c>
      <c r="P66" s="241">
        <v>0</v>
      </c>
      <c r="Q66" s="241">
        <f>ROUND(E66*P66,2)</f>
        <v>0</v>
      </c>
      <c r="R66" s="241" t="s">
        <v>198</v>
      </c>
      <c r="S66" s="241" t="s">
        <v>159</v>
      </c>
      <c r="T66" s="242" t="s">
        <v>159</v>
      </c>
      <c r="U66" s="225">
        <v>0</v>
      </c>
      <c r="V66" s="225">
        <f>ROUND(E66*U66,2)</f>
        <v>0</v>
      </c>
      <c r="W66" s="225"/>
      <c r="X66" s="225" t="s">
        <v>199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200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22"/>
      <c r="B67" s="223"/>
      <c r="C67" s="259" t="s">
        <v>248</v>
      </c>
      <c r="D67" s="227"/>
      <c r="E67" s="228">
        <v>4</v>
      </c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14"/>
      <c r="Z67" s="214"/>
      <c r="AA67" s="214"/>
      <c r="AB67" s="214"/>
      <c r="AC67" s="214"/>
      <c r="AD67" s="214"/>
      <c r="AE67" s="214"/>
      <c r="AF67" s="214"/>
      <c r="AG67" s="214" t="s">
        <v>165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20.399999999999999" outlineLevel="1">
      <c r="A68" s="236">
        <v>25</v>
      </c>
      <c r="B68" s="237" t="s">
        <v>249</v>
      </c>
      <c r="C68" s="257" t="s">
        <v>250</v>
      </c>
      <c r="D68" s="238" t="s">
        <v>175</v>
      </c>
      <c r="E68" s="239">
        <v>5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15</v>
      </c>
      <c r="M68" s="241">
        <f>G68*(1+L68/100)</f>
        <v>0</v>
      </c>
      <c r="N68" s="241">
        <v>1.6100000000000001E-3</v>
      </c>
      <c r="O68" s="241">
        <f>ROUND(E68*N68,2)</f>
        <v>0.01</v>
      </c>
      <c r="P68" s="241">
        <v>0</v>
      </c>
      <c r="Q68" s="241">
        <f>ROUND(E68*P68,2)</f>
        <v>0</v>
      </c>
      <c r="R68" s="241" t="s">
        <v>198</v>
      </c>
      <c r="S68" s="241" t="s">
        <v>159</v>
      </c>
      <c r="T68" s="242" t="s">
        <v>159</v>
      </c>
      <c r="U68" s="225">
        <v>0</v>
      </c>
      <c r="V68" s="225">
        <f>ROUND(E68*U68,2)</f>
        <v>0</v>
      </c>
      <c r="W68" s="225"/>
      <c r="X68" s="225" t="s">
        <v>199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200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>
      <c r="A69" s="222"/>
      <c r="B69" s="223"/>
      <c r="C69" s="259" t="s">
        <v>251</v>
      </c>
      <c r="D69" s="227"/>
      <c r="E69" s="228">
        <v>5</v>
      </c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14"/>
      <c r="Z69" s="214"/>
      <c r="AA69" s="214"/>
      <c r="AB69" s="214"/>
      <c r="AC69" s="214"/>
      <c r="AD69" s="214"/>
      <c r="AE69" s="214"/>
      <c r="AF69" s="214"/>
      <c r="AG69" s="214" t="s">
        <v>165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20.399999999999999" outlineLevel="1">
      <c r="A70" s="236">
        <v>26</v>
      </c>
      <c r="B70" s="237" t="s">
        <v>252</v>
      </c>
      <c r="C70" s="257" t="s">
        <v>253</v>
      </c>
      <c r="D70" s="238" t="s">
        <v>175</v>
      </c>
      <c r="E70" s="239">
        <v>1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15</v>
      </c>
      <c r="M70" s="241">
        <f>G70*(1+L70/100)</f>
        <v>0</v>
      </c>
      <c r="N70" s="241">
        <v>3.3E-4</v>
      </c>
      <c r="O70" s="241">
        <f>ROUND(E70*N70,2)</f>
        <v>0</v>
      </c>
      <c r="P70" s="241">
        <v>0</v>
      </c>
      <c r="Q70" s="241">
        <f>ROUND(E70*P70,2)</f>
        <v>0</v>
      </c>
      <c r="R70" s="241" t="s">
        <v>198</v>
      </c>
      <c r="S70" s="241" t="s">
        <v>159</v>
      </c>
      <c r="T70" s="242" t="s">
        <v>159</v>
      </c>
      <c r="U70" s="225">
        <v>0</v>
      </c>
      <c r="V70" s="225">
        <f>ROUND(E70*U70,2)</f>
        <v>0</v>
      </c>
      <c r="W70" s="225"/>
      <c r="X70" s="225" t="s">
        <v>199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200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2"/>
      <c r="B71" s="223"/>
      <c r="C71" s="259" t="s">
        <v>254</v>
      </c>
      <c r="D71" s="227"/>
      <c r="E71" s="228">
        <v>1</v>
      </c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14"/>
      <c r="Z71" s="214"/>
      <c r="AA71" s="214"/>
      <c r="AB71" s="214"/>
      <c r="AC71" s="214"/>
      <c r="AD71" s="214"/>
      <c r="AE71" s="214"/>
      <c r="AF71" s="214"/>
      <c r="AG71" s="214" t="s">
        <v>165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>
      <c r="A72" s="236">
        <v>27</v>
      </c>
      <c r="B72" s="237" t="s">
        <v>255</v>
      </c>
      <c r="C72" s="257" t="s">
        <v>256</v>
      </c>
      <c r="D72" s="238" t="s">
        <v>257</v>
      </c>
      <c r="E72" s="239">
        <v>5</v>
      </c>
      <c r="F72" s="240"/>
      <c r="G72" s="241">
        <f>ROUND(E72*F72,2)</f>
        <v>0</v>
      </c>
      <c r="H72" s="240"/>
      <c r="I72" s="241">
        <f>ROUND(E72*H72,2)</f>
        <v>0</v>
      </c>
      <c r="J72" s="240"/>
      <c r="K72" s="241">
        <f>ROUND(E72*J72,2)</f>
        <v>0</v>
      </c>
      <c r="L72" s="241">
        <v>15</v>
      </c>
      <c r="M72" s="241">
        <f>G72*(1+L72/100)</f>
        <v>0</v>
      </c>
      <c r="N72" s="241">
        <v>1E-3</v>
      </c>
      <c r="O72" s="241">
        <f>ROUND(E72*N72,2)</f>
        <v>0.01</v>
      </c>
      <c r="P72" s="241">
        <v>0</v>
      </c>
      <c r="Q72" s="241">
        <f>ROUND(E72*P72,2)</f>
        <v>0</v>
      </c>
      <c r="R72" s="241" t="s">
        <v>198</v>
      </c>
      <c r="S72" s="241" t="s">
        <v>159</v>
      </c>
      <c r="T72" s="242" t="s">
        <v>159</v>
      </c>
      <c r="U72" s="225">
        <v>0</v>
      </c>
      <c r="V72" s="225">
        <f>ROUND(E72*U72,2)</f>
        <v>0</v>
      </c>
      <c r="W72" s="225"/>
      <c r="X72" s="225" t="s">
        <v>199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200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59" t="s">
        <v>258</v>
      </c>
      <c r="D73" s="227"/>
      <c r="E73" s="228">
        <v>2</v>
      </c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1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>
      <c r="A74" s="222"/>
      <c r="B74" s="223"/>
      <c r="C74" s="259" t="s">
        <v>259</v>
      </c>
      <c r="D74" s="227"/>
      <c r="E74" s="228">
        <v>3</v>
      </c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14"/>
      <c r="Z74" s="214"/>
      <c r="AA74" s="214"/>
      <c r="AB74" s="214"/>
      <c r="AC74" s="214"/>
      <c r="AD74" s="214"/>
      <c r="AE74" s="214"/>
      <c r="AF74" s="214"/>
      <c r="AG74" s="214" t="s">
        <v>165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22">
        <v>28</v>
      </c>
      <c r="B75" s="223" t="s">
        <v>260</v>
      </c>
      <c r="C75" s="260" t="s">
        <v>261</v>
      </c>
      <c r="D75" s="224" t="s">
        <v>0</v>
      </c>
      <c r="E75" s="245"/>
      <c r="F75" s="226"/>
      <c r="G75" s="225">
        <f>ROUND(E75*F75,2)</f>
        <v>0</v>
      </c>
      <c r="H75" s="226"/>
      <c r="I75" s="225">
        <f>ROUND(E75*H75,2)</f>
        <v>0</v>
      </c>
      <c r="J75" s="226"/>
      <c r="K75" s="225">
        <f>ROUND(E75*J75,2)</f>
        <v>0</v>
      </c>
      <c r="L75" s="225">
        <v>15</v>
      </c>
      <c r="M75" s="225">
        <f>G75*(1+L75/100)</f>
        <v>0</v>
      </c>
      <c r="N75" s="225">
        <v>0</v>
      </c>
      <c r="O75" s="225">
        <f>ROUND(E75*N75,2)</f>
        <v>0</v>
      </c>
      <c r="P75" s="225">
        <v>0</v>
      </c>
      <c r="Q75" s="225">
        <f>ROUND(E75*P75,2)</f>
        <v>0</v>
      </c>
      <c r="R75" s="225" t="s">
        <v>220</v>
      </c>
      <c r="S75" s="225" t="s">
        <v>159</v>
      </c>
      <c r="T75" s="225" t="s">
        <v>159</v>
      </c>
      <c r="U75" s="225">
        <v>0</v>
      </c>
      <c r="V75" s="225">
        <f>ROUND(E75*U75,2)</f>
        <v>0</v>
      </c>
      <c r="W75" s="225"/>
      <c r="X75" s="225" t="s">
        <v>209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210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>
      <c r="A76" s="222"/>
      <c r="B76" s="223"/>
      <c r="C76" s="261" t="s">
        <v>262</v>
      </c>
      <c r="D76" s="246"/>
      <c r="E76" s="246"/>
      <c r="F76" s="246"/>
      <c r="G76" s="246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14"/>
      <c r="Z76" s="214"/>
      <c r="AA76" s="214"/>
      <c r="AB76" s="214"/>
      <c r="AC76" s="214"/>
      <c r="AD76" s="214"/>
      <c r="AE76" s="214"/>
      <c r="AF76" s="214"/>
      <c r="AG76" s="214" t="s">
        <v>163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>
      <c r="A77" s="230" t="s">
        <v>153</v>
      </c>
      <c r="B77" s="231" t="s">
        <v>108</v>
      </c>
      <c r="C77" s="256" t="s">
        <v>109</v>
      </c>
      <c r="D77" s="232"/>
      <c r="E77" s="233"/>
      <c r="F77" s="234"/>
      <c r="G77" s="234">
        <f>SUMIF(AG78:AG87,"&lt;&gt;NOR",G78:G87)</f>
        <v>0</v>
      </c>
      <c r="H77" s="234"/>
      <c r="I77" s="234">
        <f>SUM(I78:I87)</f>
        <v>0</v>
      </c>
      <c r="J77" s="234"/>
      <c r="K77" s="234">
        <f>SUM(K78:K87)</f>
        <v>0</v>
      </c>
      <c r="L77" s="234"/>
      <c r="M77" s="234">
        <f>SUM(M78:M87)</f>
        <v>0</v>
      </c>
      <c r="N77" s="234"/>
      <c r="O77" s="234">
        <f>SUM(O78:O87)</f>
        <v>7.0000000000000007E-2</v>
      </c>
      <c r="P77" s="234"/>
      <c r="Q77" s="234">
        <f>SUM(Q78:Q87)</f>
        <v>0</v>
      </c>
      <c r="R77" s="234"/>
      <c r="S77" s="234"/>
      <c r="T77" s="235"/>
      <c r="U77" s="229"/>
      <c r="V77" s="229">
        <f>SUM(V78:V87)</f>
        <v>28.74</v>
      </c>
      <c r="W77" s="229"/>
      <c r="X77" s="229"/>
      <c r="AG77" t="s">
        <v>154</v>
      </c>
    </row>
    <row r="78" spans="1:60" ht="20.399999999999999" outlineLevel="1">
      <c r="A78" s="236">
        <v>29</v>
      </c>
      <c r="B78" s="237" t="s">
        <v>263</v>
      </c>
      <c r="C78" s="257" t="s">
        <v>264</v>
      </c>
      <c r="D78" s="238" t="s">
        <v>265</v>
      </c>
      <c r="E78" s="239">
        <v>1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15</v>
      </c>
      <c r="M78" s="241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1"/>
      <c r="S78" s="241" t="s">
        <v>237</v>
      </c>
      <c r="T78" s="242" t="s">
        <v>182</v>
      </c>
      <c r="U78" s="225">
        <v>0</v>
      </c>
      <c r="V78" s="225">
        <f>ROUND(E78*U78,2)</f>
        <v>0</v>
      </c>
      <c r="W78" s="225"/>
      <c r="X78" s="225" t="s">
        <v>160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161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22"/>
      <c r="B79" s="223"/>
      <c r="C79" s="259" t="s">
        <v>266</v>
      </c>
      <c r="D79" s="227"/>
      <c r="E79" s="228">
        <v>1</v>
      </c>
      <c r="F79" s="225"/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14"/>
      <c r="Z79" s="214"/>
      <c r="AA79" s="214"/>
      <c r="AB79" s="214"/>
      <c r="AC79" s="214"/>
      <c r="AD79" s="214"/>
      <c r="AE79" s="214"/>
      <c r="AF79" s="214"/>
      <c r="AG79" s="214" t="s">
        <v>165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20.399999999999999" outlineLevel="1">
      <c r="A80" s="236">
        <v>30</v>
      </c>
      <c r="B80" s="237" t="s">
        <v>267</v>
      </c>
      <c r="C80" s="257" t="s">
        <v>268</v>
      </c>
      <c r="D80" s="238" t="s">
        <v>175</v>
      </c>
      <c r="E80" s="239">
        <v>1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15</v>
      </c>
      <c r="M80" s="241">
        <f>G80*(1+L80/100)</f>
        <v>0</v>
      </c>
      <c r="N80" s="241">
        <v>1.4400000000000001E-3</v>
      </c>
      <c r="O80" s="241">
        <f>ROUND(E80*N80,2)</f>
        <v>0</v>
      </c>
      <c r="P80" s="241">
        <v>0</v>
      </c>
      <c r="Q80" s="241">
        <f>ROUND(E80*P80,2)</f>
        <v>0</v>
      </c>
      <c r="R80" s="241" t="s">
        <v>269</v>
      </c>
      <c r="S80" s="241" t="s">
        <v>159</v>
      </c>
      <c r="T80" s="242" t="s">
        <v>159</v>
      </c>
      <c r="U80" s="225">
        <v>28.58352</v>
      </c>
      <c r="V80" s="225">
        <f>ROUND(E80*U80,2)</f>
        <v>28.58</v>
      </c>
      <c r="W80" s="225"/>
      <c r="X80" s="225" t="s">
        <v>238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239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22"/>
      <c r="B81" s="223"/>
      <c r="C81" s="259" t="s">
        <v>176</v>
      </c>
      <c r="D81" s="227"/>
      <c r="E81" s="228">
        <v>1</v>
      </c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1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20.399999999999999" outlineLevel="1">
      <c r="A82" s="236">
        <v>31</v>
      </c>
      <c r="B82" s="237" t="s">
        <v>270</v>
      </c>
      <c r="C82" s="257" t="s">
        <v>271</v>
      </c>
      <c r="D82" s="238" t="s">
        <v>175</v>
      </c>
      <c r="E82" s="239">
        <v>1</v>
      </c>
      <c r="F82" s="240"/>
      <c r="G82" s="241">
        <f>ROUND(E82*F82,2)</f>
        <v>0</v>
      </c>
      <c r="H82" s="240"/>
      <c r="I82" s="241">
        <f>ROUND(E82*H82,2)</f>
        <v>0</v>
      </c>
      <c r="J82" s="240"/>
      <c r="K82" s="241">
        <f>ROUND(E82*J82,2)</f>
        <v>0</v>
      </c>
      <c r="L82" s="241">
        <v>15</v>
      </c>
      <c r="M82" s="241">
        <f>G82*(1+L82/100)</f>
        <v>0</v>
      </c>
      <c r="N82" s="241">
        <v>0.05</v>
      </c>
      <c r="O82" s="241">
        <f>ROUND(E82*N82,2)</f>
        <v>0.05</v>
      </c>
      <c r="P82" s="241">
        <v>0</v>
      </c>
      <c r="Q82" s="241">
        <f>ROUND(E82*P82,2)</f>
        <v>0</v>
      </c>
      <c r="R82" s="241" t="s">
        <v>198</v>
      </c>
      <c r="S82" s="241" t="s">
        <v>159</v>
      </c>
      <c r="T82" s="242" t="s">
        <v>182</v>
      </c>
      <c r="U82" s="225">
        <v>0</v>
      </c>
      <c r="V82" s="225">
        <f>ROUND(E82*U82,2)</f>
        <v>0</v>
      </c>
      <c r="W82" s="225"/>
      <c r="X82" s="225" t="s">
        <v>199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200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59" t="s">
        <v>176</v>
      </c>
      <c r="D83" s="227"/>
      <c r="E83" s="228">
        <v>1</v>
      </c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14"/>
      <c r="Z83" s="214"/>
      <c r="AA83" s="214"/>
      <c r="AB83" s="214"/>
      <c r="AC83" s="214"/>
      <c r="AD83" s="214"/>
      <c r="AE83" s="214"/>
      <c r="AF83" s="214"/>
      <c r="AG83" s="214" t="s">
        <v>165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>
      <c r="A84" s="236">
        <v>32</v>
      </c>
      <c r="B84" s="237" t="s">
        <v>272</v>
      </c>
      <c r="C84" s="257" t="s">
        <v>273</v>
      </c>
      <c r="D84" s="238" t="s">
        <v>175</v>
      </c>
      <c r="E84" s="239">
        <v>1</v>
      </c>
      <c r="F84" s="240"/>
      <c r="G84" s="241">
        <f>ROUND(E84*F84,2)</f>
        <v>0</v>
      </c>
      <c r="H84" s="240"/>
      <c r="I84" s="241">
        <f>ROUND(E84*H84,2)</f>
        <v>0</v>
      </c>
      <c r="J84" s="240"/>
      <c r="K84" s="241">
        <f>ROUND(E84*J84,2)</f>
        <v>0</v>
      </c>
      <c r="L84" s="241">
        <v>15</v>
      </c>
      <c r="M84" s="241">
        <f>G84*(1+L84/100)</f>
        <v>0</v>
      </c>
      <c r="N84" s="241">
        <v>1.6E-2</v>
      </c>
      <c r="O84" s="241">
        <f>ROUND(E84*N84,2)</f>
        <v>0.02</v>
      </c>
      <c r="P84" s="241">
        <v>0</v>
      </c>
      <c r="Q84" s="241">
        <f>ROUND(E84*P84,2)</f>
        <v>0</v>
      </c>
      <c r="R84" s="241"/>
      <c r="S84" s="241" t="s">
        <v>237</v>
      </c>
      <c r="T84" s="242" t="s">
        <v>182</v>
      </c>
      <c r="U84" s="225">
        <v>0</v>
      </c>
      <c r="V84" s="225">
        <f>ROUND(E84*U84,2)</f>
        <v>0</v>
      </c>
      <c r="W84" s="225"/>
      <c r="X84" s="225" t="s">
        <v>199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200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2"/>
      <c r="B85" s="223"/>
      <c r="C85" s="259" t="s">
        <v>176</v>
      </c>
      <c r="D85" s="227"/>
      <c r="E85" s="228">
        <v>1</v>
      </c>
      <c r="F85" s="225"/>
      <c r="G85" s="225"/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14"/>
      <c r="Z85" s="214"/>
      <c r="AA85" s="214"/>
      <c r="AB85" s="214"/>
      <c r="AC85" s="214"/>
      <c r="AD85" s="214"/>
      <c r="AE85" s="214"/>
      <c r="AF85" s="214"/>
      <c r="AG85" s="214" t="s">
        <v>165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>
      <c r="A86" s="236">
        <v>33</v>
      </c>
      <c r="B86" s="237" t="s">
        <v>274</v>
      </c>
      <c r="C86" s="257" t="s">
        <v>275</v>
      </c>
      <c r="D86" s="238" t="s">
        <v>207</v>
      </c>
      <c r="E86" s="239">
        <v>6.6000000000000003E-2</v>
      </c>
      <c r="F86" s="240"/>
      <c r="G86" s="241">
        <f>ROUND(E86*F86,2)</f>
        <v>0</v>
      </c>
      <c r="H86" s="240"/>
      <c r="I86" s="241">
        <f>ROUND(E86*H86,2)</f>
        <v>0</v>
      </c>
      <c r="J86" s="240"/>
      <c r="K86" s="241">
        <f>ROUND(E86*J86,2)</f>
        <v>0</v>
      </c>
      <c r="L86" s="241">
        <v>15</v>
      </c>
      <c r="M86" s="241">
        <f>G86*(1+L86/100)</f>
        <v>0</v>
      </c>
      <c r="N86" s="241">
        <v>0</v>
      </c>
      <c r="O86" s="241">
        <f>ROUND(E86*N86,2)</f>
        <v>0</v>
      </c>
      <c r="P86" s="241">
        <v>0</v>
      </c>
      <c r="Q86" s="241">
        <f>ROUND(E86*P86,2)</f>
        <v>0</v>
      </c>
      <c r="R86" s="241" t="s">
        <v>276</v>
      </c>
      <c r="S86" s="241" t="s">
        <v>159</v>
      </c>
      <c r="T86" s="242" t="s">
        <v>159</v>
      </c>
      <c r="U86" s="225">
        <v>2.4470000000000001</v>
      </c>
      <c r="V86" s="225">
        <f>ROUND(E86*U86,2)</f>
        <v>0.16</v>
      </c>
      <c r="W86" s="225"/>
      <c r="X86" s="225" t="s">
        <v>209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210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2"/>
      <c r="B87" s="223"/>
      <c r="C87" s="258" t="s">
        <v>217</v>
      </c>
      <c r="D87" s="244"/>
      <c r="E87" s="244"/>
      <c r="F87" s="244"/>
      <c r="G87" s="244"/>
      <c r="H87" s="225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14"/>
      <c r="Z87" s="214"/>
      <c r="AA87" s="214"/>
      <c r="AB87" s="214"/>
      <c r="AC87" s="214"/>
      <c r="AD87" s="214"/>
      <c r="AE87" s="214"/>
      <c r="AF87" s="214"/>
      <c r="AG87" s="214" t="s">
        <v>163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>
      <c r="A88" s="230" t="s">
        <v>153</v>
      </c>
      <c r="B88" s="231" t="s">
        <v>110</v>
      </c>
      <c r="C88" s="256" t="s">
        <v>111</v>
      </c>
      <c r="D88" s="232"/>
      <c r="E88" s="233"/>
      <c r="F88" s="234"/>
      <c r="G88" s="234">
        <f>SUMIF(AG89:AG100,"&lt;&gt;NOR",G89:G100)</f>
        <v>0</v>
      </c>
      <c r="H88" s="234"/>
      <c r="I88" s="234">
        <f>SUM(I89:I100)</f>
        <v>0</v>
      </c>
      <c r="J88" s="234"/>
      <c r="K88" s="234">
        <f>SUM(K89:K100)</f>
        <v>0</v>
      </c>
      <c r="L88" s="234"/>
      <c r="M88" s="234">
        <f>SUM(M89:M100)</f>
        <v>0</v>
      </c>
      <c r="N88" s="234"/>
      <c r="O88" s="234">
        <f>SUM(O89:O100)</f>
        <v>0.06</v>
      </c>
      <c r="P88" s="234"/>
      <c r="Q88" s="234">
        <f>SUM(Q89:Q100)</f>
        <v>0</v>
      </c>
      <c r="R88" s="234"/>
      <c r="S88" s="234"/>
      <c r="T88" s="235"/>
      <c r="U88" s="229"/>
      <c r="V88" s="229">
        <f>SUM(V89:V100)</f>
        <v>454.32</v>
      </c>
      <c r="W88" s="229"/>
      <c r="X88" s="229"/>
      <c r="AG88" t="s">
        <v>154</v>
      </c>
    </row>
    <row r="89" spans="1:60" ht="20.399999999999999" outlineLevel="1">
      <c r="A89" s="236">
        <v>34</v>
      </c>
      <c r="B89" s="237" t="s">
        <v>277</v>
      </c>
      <c r="C89" s="257" t="s">
        <v>278</v>
      </c>
      <c r="D89" s="238" t="s">
        <v>157</v>
      </c>
      <c r="E89" s="239">
        <v>2.94</v>
      </c>
      <c r="F89" s="240"/>
      <c r="G89" s="241">
        <f>ROUND(E89*F89,2)</f>
        <v>0</v>
      </c>
      <c r="H89" s="240"/>
      <c r="I89" s="241">
        <f>ROUND(E89*H89,2)</f>
        <v>0</v>
      </c>
      <c r="J89" s="240"/>
      <c r="K89" s="241">
        <f>ROUND(E89*J89,2)</f>
        <v>0</v>
      </c>
      <c r="L89" s="241">
        <v>15</v>
      </c>
      <c r="M89" s="241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1" t="s">
        <v>279</v>
      </c>
      <c r="S89" s="241" t="s">
        <v>159</v>
      </c>
      <c r="T89" s="242" t="s">
        <v>159</v>
      </c>
      <c r="U89" s="225">
        <v>1.6E-2</v>
      </c>
      <c r="V89" s="225">
        <f>ROUND(E89*U89,2)</f>
        <v>0.05</v>
      </c>
      <c r="W89" s="225"/>
      <c r="X89" s="225" t="s">
        <v>160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161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22"/>
      <c r="B90" s="223"/>
      <c r="C90" s="259" t="s">
        <v>280</v>
      </c>
      <c r="D90" s="227"/>
      <c r="E90" s="228">
        <v>2.94</v>
      </c>
      <c r="F90" s="225"/>
      <c r="G90" s="225"/>
      <c r="H90" s="225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14"/>
      <c r="Z90" s="214"/>
      <c r="AA90" s="214"/>
      <c r="AB90" s="214"/>
      <c r="AC90" s="214"/>
      <c r="AD90" s="214"/>
      <c r="AE90" s="214"/>
      <c r="AF90" s="214"/>
      <c r="AG90" s="214" t="s">
        <v>165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36">
        <v>35</v>
      </c>
      <c r="B91" s="237" t="s">
        <v>281</v>
      </c>
      <c r="C91" s="257" t="s">
        <v>282</v>
      </c>
      <c r="D91" s="238" t="s">
        <v>157</v>
      </c>
      <c r="E91" s="239">
        <v>2.94</v>
      </c>
      <c r="F91" s="240"/>
      <c r="G91" s="241">
        <f>ROUND(E91*F91,2)</f>
        <v>0</v>
      </c>
      <c r="H91" s="240"/>
      <c r="I91" s="241">
        <f>ROUND(E91*H91,2)</f>
        <v>0</v>
      </c>
      <c r="J91" s="240"/>
      <c r="K91" s="241">
        <f>ROUND(E91*J91,2)</f>
        <v>0</v>
      </c>
      <c r="L91" s="241">
        <v>15</v>
      </c>
      <c r="M91" s="241">
        <f>G91*(1+L91/100)</f>
        <v>0</v>
      </c>
      <c r="N91" s="241">
        <v>1.1E-4</v>
      </c>
      <c r="O91" s="241">
        <f>ROUND(E91*N91,2)</f>
        <v>0</v>
      </c>
      <c r="P91" s="241">
        <v>0</v>
      </c>
      <c r="Q91" s="241">
        <f>ROUND(E91*P91,2)</f>
        <v>0</v>
      </c>
      <c r="R91" s="241" t="s">
        <v>279</v>
      </c>
      <c r="S91" s="241" t="s">
        <v>159</v>
      </c>
      <c r="T91" s="242" t="s">
        <v>159</v>
      </c>
      <c r="U91" s="225">
        <v>0.05</v>
      </c>
      <c r="V91" s="225">
        <f>ROUND(E91*U91,2)</f>
        <v>0.15</v>
      </c>
      <c r="W91" s="225"/>
      <c r="X91" s="225" t="s">
        <v>160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161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22"/>
      <c r="B92" s="223"/>
      <c r="C92" s="259" t="s">
        <v>280</v>
      </c>
      <c r="D92" s="227"/>
      <c r="E92" s="228">
        <v>2.94</v>
      </c>
      <c r="F92" s="225"/>
      <c r="G92" s="225"/>
      <c r="H92" s="225"/>
      <c r="I92" s="225"/>
      <c r="J92" s="225"/>
      <c r="K92" s="225"/>
      <c r="L92" s="225"/>
      <c r="M92" s="225"/>
      <c r="N92" s="225"/>
      <c r="O92" s="225"/>
      <c r="P92" s="225"/>
      <c r="Q92" s="225"/>
      <c r="R92" s="225"/>
      <c r="S92" s="225"/>
      <c r="T92" s="225"/>
      <c r="U92" s="225"/>
      <c r="V92" s="225"/>
      <c r="W92" s="225"/>
      <c r="X92" s="225"/>
      <c r="Y92" s="214"/>
      <c r="Z92" s="214"/>
      <c r="AA92" s="214"/>
      <c r="AB92" s="214"/>
      <c r="AC92" s="214"/>
      <c r="AD92" s="214"/>
      <c r="AE92" s="214"/>
      <c r="AF92" s="214"/>
      <c r="AG92" s="214" t="s">
        <v>165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ht="30.6" outlineLevel="1">
      <c r="A93" s="236">
        <v>36</v>
      </c>
      <c r="B93" s="237" t="s">
        <v>283</v>
      </c>
      <c r="C93" s="257" t="s">
        <v>284</v>
      </c>
      <c r="D93" s="238" t="s">
        <v>203</v>
      </c>
      <c r="E93" s="239">
        <v>0.7</v>
      </c>
      <c r="F93" s="240"/>
      <c r="G93" s="241">
        <f>ROUND(E93*F93,2)</f>
        <v>0</v>
      </c>
      <c r="H93" s="240"/>
      <c r="I93" s="241">
        <f>ROUND(E93*H93,2)</f>
        <v>0</v>
      </c>
      <c r="J93" s="240"/>
      <c r="K93" s="241">
        <f>ROUND(E93*J93,2)</f>
        <v>0</v>
      </c>
      <c r="L93" s="241">
        <v>15</v>
      </c>
      <c r="M93" s="241">
        <f>G93*(1+L93/100)</f>
        <v>0</v>
      </c>
      <c r="N93" s="241">
        <v>1.4999999999999999E-4</v>
      </c>
      <c r="O93" s="241">
        <f>ROUND(E93*N93,2)</f>
        <v>0</v>
      </c>
      <c r="P93" s="241">
        <v>0</v>
      </c>
      <c r="Q93" s="241">
        <f>ROUND(E93*P93,2)</f>
        <v>0</v>
      </c>
      <c r="R93" s="241" t="s">
        <v>279</v>
      </c>
      <c r="S93" s="241" t="s">
        <v>159</v>
      </c>
      <c r="T93" s="242" t="s">
        <v>159</v>
      </c>
      <c r="U93" s="225">
        <v>0.15</v>
      </c>
      <c r="V93" s="225">
        <f>ROUND(E93*U93,2)</f>
        <v>0.11</v>
      </c>
      <c r="W93" s="225"/>
      <c r="X93" s="225" t="s">
        <v>160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161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22"/>
      <c r="B94" s="223"/>
      <c r="C94" s="259" t="s">
        <v>285</v>
      </c>
      <c r="D94" s="227"/>
      <c r="E94" s="228">
        <v>0.7</v>
      </c>
      <c r="F94" s="225"/>
      <c r="G94" s="225"/>
      <c r="H94" s="225"/>
      <c r="I94" s="225"/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25"/>
      <c r="Y94" s="214"/>
      <c r="Z94" s="214"/>
      <c r="AA94" s="214"/>
      <c r="AB94" s="214"/>
      <c r="AC94" s="214"/>
      <c r="AD94" s="214"/>
      <c r="AE94" s="214"/>
      <c r="AF94" s="214"/>
      <c r="AG94" s="214" t="s">
        <v>165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ht="20.399999999999999" outlineLevel="1">
      <c r="A95" s="236">
        <v>37</v>
      </c>
      <c r="B95" s="237" t="s">
        <v>286</v>
      </c>
      <c r="C95" s="257" t="s">
        <v>287</v>
      </c>
      <c r="D95" s="238" t="s">
        <v>157</v>
      </c>
      <c r="E95" s="239">
        <v>2.94</v>
      </c>
      <c r="F95" s="240"/>
      <c r="G95" s="241">
        <f>ROUND(E95*F95,2)</f>
        <v>0</v>
      </c>
      <c r="H95" s="240"/>
      <c r="I95" s="241">
        <f>ROUND(E95*H95,2)</f>
        <v>0</v>
      </c>
      <c r="J95" s="240"/>
      <c r="K95" s="241">
        <f>ROUND(E95*J95,2)</f>
        <v>0</v>
      </c>
      <c r="L95" s="241">
        <v>15</v>
      </c>
      <c r="M95" s="241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1" t="s">
        <v>279</v>
      </c>
      <c r="S95" s="241" t="s">
        <v>159</v>
      </c>
      <c r="T95" s="242" t="s">
        <v>159</v>
      </c>
      <c r="U95" s="225">
        <v>0.03</v>
      </c>
      <c r="V95" s="225">
        <f>ROUND(E95*U95,2)</f>
        <v>0.09</v>
      </c>
      <c r="W95" s="225"/>
      <c r="X95" s="225" t="s">
        <v>160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161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2"/>
      <c r="B96" s="223"/>
      <c r="C96" s="259" t="s">
        <v>280</v>
      </c>
      <c r="D96" s="227"/>
      <c r="E96" s="228">
        <v>2.94</v>
      </c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14"/>
      <c r="Z96" s="214"/>
      <c r="AA96" s="214"/>
      <c r="AB96" s="214"/>
      <c r="AC96" s="214"/>
      <c r="AD96" s="214"/>
      <c r="AE96" s="214"/>
      <c r="AF96" s="214"/>
      <c r="AG96" s="214" t="s">
        <v>165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ht="20.399999999999999" outlineLevel="1">
      <c r="A97" s="236">
        <v>38</v>
      </c>
      <c r="B97" s="237" t="s">
        <v>288</v>
      </c>
      <c r="C97" s="257" t="s">
        <v>289</v>
      </c>
      <c r="D97" s="238" t="s">
        <v>157</v>
      </c>
      <c r="E97" s="239">
        <v>2.94</v>
      </c>
      <c r="F97" s="240"/>
      <c r="G97" s="241">
        <f>ROUND(E97*F97,2)</f>
        <v>0</v>
      </c>
      <c r="H97" s="240"/>
      <c r="I97" s="241">
        <f>ROUND(E97*H97,2)</f>
        <v>0</v>
      </c>
      <c r="J97" s="240"/>
      <c r="K97" s="241">
        <f>ROUND(E97*J97,2)</f>
        <v>0</v>
      </c>
      <c r="L97" s="241">
        <v>15</v>
      </c>
      <c r="M97" s="241">
        <f>G97*(1+L97/100)</f>
        <v>0</v>
      </c>
      <c r="N97" s="241">
        <v>2.0910000000000002E-2</v>
      </c>
      <c r="O97" s="241">
        <f>ROUND(E97*N97,2)</f>
        <v>0.06</v>
      </c>
      <c r="P97" s="241">
        <v>0</v>
      </c>
      <c r="Q97" s="241">
        <f>ROUND(E97*P97,2)</f>
        <v>0</v>
      </c>
      <c r="R97" s="241" t="s">
        <v>269</v>
      </c>
      <c r="S97" s="241" t="s">
        <v>159</v>
      </c>
      <c r="T97" s="242" t="s">
        <v>159</v>
      </c>
      <c r="U97" s="225">
        <v>154.39464000000001</v>
      </c>
      <c r="V97" s="225">
        <f>ROUND(E97*U97,2)</f>
        <v>453.92</v>
      </c>
      <c r="W97" s="225"/>
      <c r="X97" s="225" t="s">
        <v>238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239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22"/>
      <c r="B98" s="223"/>
      <c r="C98" s="259" t="s">
        <v>290</v>
      </c>
      <c r="D98" s="227"/>
      <c r="E98" s="228">
        <v>2.94</v>
      </c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14"/>
      <c r="Z98" s="214"/>
      <c r="AA98" s="214"/>
      <c r="AB98" s="214"/>
      <c r="AC98" s="214"/>
      <c r="AD98" s="214"/>
      <c r="AE98" s="214"/>
      <c r="AF98" s="214"/>
      <c r="AG98" s="214" t="s">
        <v>165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36">
        <v>39</v>
      </c>
      <c r="B99" s="237" t="s">
        <v>291</v>
      </c>
      <c r="C99" s="257" t="s">
        <v>292</v>
      </c>
      <c r="D99" s="238" t="s">
        <v>207</v>
      </c>
      <c r="E99" s="239">
        <v>4.2999999999999999E-4</v>
      </c>
      <c r="F99" s="240"/>
      <c r="G99" s="241">
        <f>ROUND(E99*F99,2)</f>
        <v>0</v>
      </c>
      <c r="H99" s="240"/>
      <c r="I99" s="241">
        <f>ROUND(E99*H99,2)</f>
        <v>0</v>
      </c>
      <c r="J99" s="240"/>
      <c r="K99" s="241">
        <f>ROUND(E99*J99,2)</f>
        <v>0</v>
      </c>
      <c r="L99" s="241">
        <v>15</v>
      </c>
      <c r="M99" s="241">
        <f>G99*(1+L99/100)</f>
        <v>0</v>
      </c>
      <c r="N99" s="241">
        <v>0</v>
      </c>
      <c r="O99" s="241">
        <f>ROUND(E99*N99,2)</f>
        <v>0</v>
      </c>
      <c r="P99" s="241">
        <v>0</v>
      </c>
      <c r="Q99" s="241">
        <f>ROUND(E99*P99,2)</f>
        <v>0</v>
      </c>
      <c r="R99" s="241" t="s">
        <v>279</v>
      </c>
      <c r="S99" s="241" t="s">
        <v>159</v>
      </c>
      <c r="T99" s="242" t="s">
        <v>159</v>
      </c>
      <c r="U99" s="225">
        <v>1.3049999999999999</v>
      </c>
      <c r="V99" s="225">
        <f>ROUND(E99*U99,2)</f>
        <v>0</v>
      </c>
      <c r="W99" s="225"/>
      <c r="X99" s="225" t="s">
        <v>209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210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22"/>
      <c r="B100" s="223"/>
      <c r="C100" s="258" t="s">
        <v>217</v>
      </c>
      <c r="D100" s="244"/>
      <c r="E100" s="244"/>
      <c r="F100" s="244"/>
      <c r="G100" s="244"/>
      <c r="H100" s="225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163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>
      <c r="A101" s="230" t="s">
        <v>153</v>
      </c>
      <c r="B101" s="231" t="s">
        <v>114</v>
      </c>
      <c r="C101" s="256" t="s">
        <v>115</v>
      </c>
      <c r="D101" s="232"/>
      <c r="E101" s="233"/>
      <c r="F101" s="234"/>
      <c r="G101" s="234">
        <f>SUMIF(AG102:AG111,"&lt;&gt;NOR",G102:G111)</f>
        <v>0</v>
      </c>
      <c r="H101" s="234"/>
      <c r="I101" s="234">
        <f>SUM(I102:I111)</f>
        <v>0</v>
      </c>
      <c r="J101" s="234"/>
      <c r="K101" s="234">
        <f>SUM(K102:K111)</f>
        <v>0</v>
      </c>
      <c r="L101" s="234"/>
      <c r="M101" s="234">
        <f>SUM(M102:M111)</f>
        <v>0</v>
      </c>
      <c r="N101" s="234"/>
      <c r="O101" s="234">
        <f>SUM(O102:O111)</f>
        <v>0.26</v>
      </c>
      <c r="P101" s="234"/>
      <c r="Q101" s="234">
        <f>SUM(Q102:Q111)</f>
        <v>0</v>
      </c>
      <c r="R101" s="234"/>
      <c r="S101" s="234"/>
      <c r="T101" s="235"/>
      <c r="U101" s="229"/>
      <c r="V101" s="229">
        <f>SUM(V102:V111)</f>
        <v>8279.3000000000011</v>
      </c>
      <c r="W101" s="229"/>
      <c r="X101" s="229"/>
      <c r="AG101" t="s">
        <v>154</v>
      </c>
    </row>
    <row r="102" spans="1:60" outlineLevel="1">
      <c r="A102" s="236">
        <v>40</v>
      </c>
      <c r="B102" s="237" t="s">
        <v>293</v>
      </c>
      <c r="C102" s="257" t="s">
        <v>294</v>
      </c>
      <c r="D102" s="238" t="s">
        <v>157</v>
      </c>
      <c r="E102" s="239">
        <v>13.88</v>
      </c>
      <c r="F102" s="240"/>
      <c r="G102" s="241">
        <f>ROUND(E102*F102,2)</f>
        <v>0</v>
      </c>
      <c r="H102" s="240"/>
      <c r="I102" s="241">
        <f>ROUND(E102*H102,2)</f>
        <v>0</v>
      </c>
      <c r="J102" s="240"/>
      <c r="K102" s="241">
        <f>ROUND(E102*J102,2)</f>
        <v>0</v>
      </c>
      <c r="L102" s="241">
        <v>15</v>
      </c>
      <c r="M102" s="241">
        <f>G102*(1+L102/100)</f>
        <v>0</v>
      </c>
      <c r="N102" s="241">
        <v>1.1E-4</v>
      </c>
      <c r="O102" s="241">
        <f>ROUND(E102*N102,2)</f>
        <v>0</v>
      </c>
      <c r="P102" s="241">
        <v>0</v>
      </c>
      <c r="Q102" s="241">
        <f>ROUND(E102*P102,2)</f>
        <v>0</v>
      </c>
      <c r="R102" s="241" t="s">
        <v>279</v>
      </c>
      <c r="S102" s="241" t="s">
        <v>159</v>
      </c>
      <c r="T102" s="242" t="s">
        <v>159</v>
      </c>
      <c r="U102" s="225">
        <v>0.05</v>
      </c>
      <c r="V102" s="225">
        <f>ROUND(E102*U102,2)</f>
        <v>0.69</v>
      </c>
      <c r="W102" s="225"/>
      <c r="X102" s="225" t="s">
        <v>160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161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>
      <c r="A103" s="222"/>
      <c r="B103" s="223"/>
      <c r="C103" s="259" t="s">
        <v>295</v>
      </c>
      <c r="D103" s="227"/>
      <c r="E103" s="228">
        <v>13.88</v>
      </c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165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36">
        <v>41</v>
      </c>
      <c r="B104" s="237" t="s">
        <v>296</v>
      </c>
      <c r="C104" s="257" t="s">
        <v>297</v>
      </c>
      <c r="D104" s="238" t="s">
        <v>203</v>
      </c>
      <c r="E104" s="239">
        <v>15</v>
      </c>
      <c r="F104" s="240"/>
      <c r="G104" s="241">
        <f>ROUND(E104*F104,2)</f>
        <v>0</v>
      </c>
      <c r="H104" s="240"/>
      <c r="I104" s="241">
        <f>ROUND(E104*H104,2)</f>
        <v>0</v>
      </c>
      <c r="J104" s="240"/>
      <c r="K104" s="241">
        <f>ROUND(E104*J104,2)</f>
        <v>0</v>
      </c>
      <c r="L104" s="241">
        <v>15</v>
      </c>
      <c r="M104" s="241">
        <f>G104*(1+L104/100)</f>
        <v>0</v>
      </c>
      <c r="N104" s="241">
        <v>1.7000000000000001E-4</v>
      </c>
      <c r="O104" s="241">
        <f>ROUND(E104*N104,2)</f>
        <v>0</v>
      </c>
      <c r="P104" s="241">
        <v>0</v>
      </c>
      <c r="Q104" s="241">
        <f>ROUND(E104*P104,2)</f>
        <v>0</v>
      </c>
      <c r="R104" s="241" t="s">
        <v>279</v>
      </c>
      <c r="S104" s="241" t="s">
        <v>159</v>
      </c>
      <c r="T104" s="242" t="s">
        <v>159</v>
      </c>
      <c r="U104" s="225">
        <v>0.12</v>
      </c>
      <c r="V104" s="225">
        <f>ROUND(E104*U104,2)</f>
        <v>1.8</v>
      </c>
      <c r="W104" s="225"/>
      <c r="X104" s="225" t="s">
        <v>160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161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22"/>
      <c r="B105" s="223"/>
      <c r="C105" s="259" t="s">
        <v>298</v>
      </c>
      <c r="D105" s="227"/>
      <c r="E105" s="228">
        <v>15</v>
      </c>
      <c r="F105" s="225"/>
      <c r="G105" s="225"/>
      <c r="H105" s="225"/>
      <c r="I105" s="225"/>
      <c r="J105" s="225"/>
      <c r="K105" s="225"/>
      <c r="L105" s="225"/>
      <c r="M105" s="225"/>
      <c r="N105" s="225"/>
      <c r="O105" s="225"/>
      <c r="P105" s="225"/>
      <c r="Q105" s="225"/>
      <c r="R105" s="225"/>
      <c r="S105" s="225"/>
      <c r="T105" s="225"/>
      <c r="U105" s="225"/>
      <c r="V105" s="225"/>
      <c r="W105" s="225"/>
      <c r="X105" s="225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165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36">
        <v>42</v>
      </c>
      <c r="B106" s="237" t="s">
        <v>299</v>
      </c>
      <c r="C106" s="257" t="s">
        <v>300</v>
      </c>
      <c r="D106" s="238" t="s">
        <v>203</v>
      </c>
      <c r="E106" s="239">
        <v>14</v>
      </c>
      <c r="F106" s="240"/>
      <c r="G106" s="241">
        <f>ROUND(E106*F106,2)</f>
        <v>0</v>
      </c>
      <c r="H106" s="240"/>
      <c r="I106" s="241">
        <f>ROUND(E106*H106,2)</f>
        <v>0</v>
      </c>
      <c r="J106" s="240"/>
      <c r="K106" s="241">
        <f>ROUND(E106*J106,2)</f>
        <v>0</v>
      </c>
      <c r="L106" s="241">
        <v>15</v>
      </c>
      <c r="M106" s="241">
        <f>G106*(1+L106/100)</f>
        <v>0</v>
      </c>
      <c r="N106" s="241">
        <v>1.7000000000000001E-4</v>
      </c>
      <c r="O106" s="241">
        <f>ROUND(E106*N106,2)</f>
        <v>0</v>
      </c>
      <c r="P106" s="241">
        <v>0</v>
      </c>
      <c r="Q106" s="241">
        <f>ROUND(E106*P106,2)</f>
        <v>0</v>
      </c>
      <c r="R106" s="241" t="s">
        <v>279</v>
      </c>
      <c r="S106" s="241" t="s">
        <v>159</v>
      </c>
      <c r="T106" s="242" t="s">
        <v>159</v>
      </c>
      <c r="U106" s="225">
        <v>0.12</v>
      </c>
      <c r="V106" s="225">
        <f>ROUND(E106*U106,2)</f>
        <v>1.68</v>
      </c>
      <c r="W106" s="225"/>
      <c r="X106" s="225" t="s">
        <v>160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161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22"/>
      <c r="B107" s="223"/>
      <c r="C107" s="259" t="s">
        <v>301</v>
      </c>
      <c r="D107" s="227"/>
      <c r="E107" s="228">
        <v>14</v>
      </c>
      <c r="F107" s="225"/>
      <c r="G107" s="225"/>
      <c r="H107" s="225"/>
      <c r="I107" s="225"/>
      <c r="J107" s="225"/>
      <c r="K107" s="225"/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25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165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ht="20.399999999999999" outlineLevel="1">
      <c r="A108" s="236">
        <v>43</v>
      </c>
      <c r="B108" s="237" t="s">
        <v>302</v>
      </c>
      <c r="C108" s="257" t="s">
        <v>303</v>
      </c>
      <c r="D108" s="238" t="s">
        <v>157</v>
      </c>
      <c r="E108" s="239">
        <v>13.88</v>
      </c>
      <c r="F108" s="240"/>
      <c r="G108" s="241">
        <f>ROUND(E108*F108,2)</f>
        <v>0</v>
      </c>
      <c r="H108" s="240"/>
      <c r="I108" s="241">
        <f>ROUND(E108*H108,2)</f>
        <v>0</v>
      </c>
      <c r="J108" s="240"/>
      <c r="K108" s="241">
        <f>ROUND(E108*J108,2)</f>
        <v>0</v>
      </c>
      <c r="L108" s="241">
        <v>15</v>
      </c>
      <c r="M108" s="241">
        <f>G108*(1+L108/100)</f>
        <v>0</v>
      </c>
      <c r="N108" s="241">
        <v>1.891E-2</v>
      </c>
      <c r="O108" s="241">
        <f>ROUND(E108*N108,2)</f>
        <v>0.26</v>
      </c>
      <c r="P108" s="241">
        <v>0</v>
      </c>
      <c r="Q108" s="241">
        <f>ROUND(E108*P108,2)</f>
        <v>0</v>
      </c>
      <c r="R108" s="241" t="s">
        <v>269</v>
      </c>
      <c r="S108" s="241" t="s">
        <v>159</v>
      </c>
      <c r="T108" s="242" t="s">
        <v>159</v>
      </c>
      <c r="U108" s="225">
        <v>596.19043999999997</v>
      </c>
      <c r="V108" s="225">
        <f>ROUND(E108*U108,2)</f>
        <v>8275.1200000000008</v>
      </c>
      <c r="W108" s="225"/>
      <c r="X108" s="225" t="s">
        <v>238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239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>
      <c r="A109" s="222"/>
      <c r="B109" s="223"/>
      <c r="C109" s="258" t="s">
        <v>304</v>
      </c>
      <c r="D109" s="244"/>
      <c r="E109" s="244"/>
      <c r="F109" s="244"/>
      <c r="G109" s="244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163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43" t="str">
        <f>C109</f>
        <v>z dlaždic keramických kladených do malty, včetně spárování a podílu práce v omezeném prostoru a na malých plochách.</v>
      </c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22"/>
      <c r="B110" s="223"/>
      <c r="C110" s="259" t="s">
        <v>295</v>
      </c>
      <c r="D110" s="227"/>
      <c r="E110" s="228">
        <v>13.88</v>
      </c>
      <c r="F110" s="225"/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165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>
      <c r="A111" s="247">
        <v>44</v>
      </c>
      <c r="B111" s="248" t="s">
        <v>305</v>
      </c>
      <c r="C111" s="262" t="s">
        <v>306</v>
      </c>
      <c r="D111" s="249" t="s">
        <v>207</v>
      </c>
      <c r="E111" s="250">
        <v>6.4599999999999996E-3</v>
      </c>
      <c r="F111" s="251"/>
      <c r="G111" s="252">
        <f>ROUND(E111*F111,2)</f>
        <v>0</v>
      </c>
      <c r="H111" s="251"/>
      <c r="I111" s="252">
        <f>ROUND(E111*H111,2)</f>
        <v>0</v>
      </c>
      <c r="J111" s="251"/>
      <c r="K111" s="252">
        <f>ROUND(E111*J111,2)</f>
        <v>0</v>
      </c>
      <c r="L111" s="252">
        <v>15</v>
      </c>
      <c r="M111" s="252">
        <f>G111*(1+L111/100)</f>
        <v>0</v>
      </c>
      <c r="N111" s="252">
        <v>0</v>
      </c>
      <c r="O111" s="252">
        <f>ROUND(E111*N111,2)</f>
        <v>0</v>
      </c>
      <c r="P111" s="252">
        <v>0</v>
      </c>
      <c r="Q111" s="252">
        <f>ROUND(E111*P111,2)</f>
        <v>0</v>
      </c>
      <c r="R111" s="252" t="s">
        <v>279</v>
      </c>
      <c r="S111" s="252" t="s">
        <v>159</v>
      </c>
      <c r="T111" s="253" t="s">
        <v>159</v>
      </c>
      <c r="U111" s="225">
        <v>1.3049999999999999</v>
      </c>
      <c r="V111" s="225">
        <f>ROUND(E111*U111,2)</f>
        <v>0.01</v>
      </c>
      <c r="W111" s="225"/>
      <c r="X111" s="225" t="s">
        <v>209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210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>
      <c r="A112" s="230" t="s">
        <v>153</v>
      </c>
      <c r="B112" s="231" t="s">
        <v>125</v>
      </c>
      <c r="C112" s="256" t="s">
        <v>27</v>
      </c>
      <c r="D112" s="232"/>
      <c r="E112" s="233"/>
      <c r="F112" s="234"/>
      <c r="G112" s="234">
        <f>SUMIF(AG113:AG118,"&lt;&gt;NOR",G113:G118)</f>
        <v>0</v>
      </c>
      <c r="H112" s="234"/>
      <c r="I112" s="234">
        <f>SUM(I113:I118)</f>
        <v>0</v>
      </c>
      <c r="J112" s="234"/>
      <c r="K112" s="234">
        <f>SUM(K113:K118)</f>
        <v>0</v>
      </c>
      <c r="L112" s="234"/>
      <c r="M112" s="234">
        <f>SUM(M113:M118)</f>
        <v>0</v>
      </c>
      <c r="N112" s="234"/>
      <c r="O112" s="234">
        <f>SUM(O113:O118)</f>
        <v>0</v>
      </c>
      <c r="P112" s="234"/>
      <c r="Q112" s="234">
        <f>SUM(Q113:Q118)</f>
        <v>0</v>
      </c>
      <c r="R112" s="234"/>
      <c r="S112" s="234"/>
      <c r="T112" s="235"/>
      <c r="U112" s="229"/>
      <c r="V112" s="229">
        <f>SUM(V113:V118)</f>
        <v>0</v>
      </c>
      <c r="W112" s="229"/>
      <c r="X112" s="229"/>
      <c r="AG112" t="s">
        <v>154</v>
      </c>
    </row>
    <row r="113" spans="1:60" outlineLevel="1">
      <c r="A113" s="236">
        <v>45</v>
      </c>
      <c r="B113" s="237" t="s">
        <v>307</v>
      </c>
      <c r="C113" s="257" t="s">
        <v>308</v>
      </c>
      <c r="D113" s="238" t="s">
        <v>309</v>
      </c>
      <c r="E113" s="239">
        <v>1</v>
      </c>
      <c r="F113" s="240"/>
      <c r="G113" s="241">
        <f>ROUND(E113*F113,2)</f>
        <v>0</v>
      </c>
      <c r="H113" s="240"/>
      <c r="I113" s="241">
        <f>ROUND(E113*H113,2)</f>
        <v>0</v>
      </c>
      <c r="J113" s="240"/>
      <c r="K113" s="241">
        <f>ROUND(E113*J113,2)</f>
        <v>0</v>
      </c>
      <c r="L113" s="241">
        <v>15</v>
      </c>
      <c r="M113" s="241">
        <f>G113*(1+L113/100)</f>
        <v>0</v>
      </c>
      <c r="N113" s="241">
        <v>0</v>
      </c>
      <c r="O113" s="241">
        <f>ROUND(E113*N113,2)</f>
        <v>0</v>
      </c>
      <c r="P113" s="241">
        <v>0</v>
      </c>
      <c r="Q113" s="241">
        <f>ROUND(E113*P113,2)</f>
        <v>0</v>
      </c>
      <c r="R113" s="241"/>
      <c r="S113" s="241" t="s">
        <v>159</v>
      </c>
      <c r="T113" s="242" t="s">
        <v>182</v>
      </c>
      <c r="U113" s="225">
        <v>0</v>
      </c>
      <c r="V113" s="225">
        <f>ROUND(E113*U113,2)</f>
        <v>0</v>
      </c>
      <c r="W113" s="225"/>
      <c r="X113" s="225" t="s">
        <v>310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311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>
      <c r="A114" s="222"/>
      <c r="B114" s="223"/>
      <c r="C114" s="263" t="s">
        <v>312</v>
      </c>
      <c r="D114" s="254"/>
      <c r="E114" s="254"/>
      <c r="F114" s="254"/>
      <c r="G114" s="254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14"/>
      <c r="Z114" s="214"/>
      <c r="AA114" s="214"/>
      <c r="AB114" s="214"/>
      <c r="AC114" s="214"/>
      <c r="AD114" s="214"/>
      <c r="AE114" s="214"/>
      <c r="AF114" s="214"/>
      <c r="AG114" s="214" t="s">
        <v>313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>
      <c r="A115" s="222"/>
      <c r="B115" s="223"/>
      <c r="C115" s="259" t="s">
        <v>314</v>
      </c>
      <c r="D115" s="227"/>
      <c r="E115" s="228">
        <v>1</v>
      </c>
      <c r="F115" s="225"/>
      <c r="G115" s="225"/>
      <c r="H115" s="225"/>
      <c r="I115" s="225"/>
      <c r="J115" s="225"/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165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36">
        <v>46</v>
      </c>
      <c r="B116" s="237" t="s">
        <v>315</v>
      </c>
      <c r="C116" s="257" t="s">
        <v>316</v>
      </c>
      <c r="D116" s="238" t="s">
        <v>309</v>
      </c>
      <c r="E116" s="239">
        <v>1</v>
      </c>
      <c r="F116" s="240"/>
      <c r="G116" s="241">
        <f>ROUND(E116*F116,2)</f>
        <v>0</v>
      </c>
      <c r="H116" s="240"/>
      <c r="I116" s="241">
        <f>ROUND(E116*H116,2)</f>
        <v>0</v>
      </c>
      <c r="J116" s="240"/>
      <c r="K116" s="241">
        <f>ROUND(E116*J116,2)</f>
        <v>0</v>
      </c>
      <c r="L116" s="241">
        <v>15</v>
      </c>
      <c r="M116" s="241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1"/>
      <c r="S116" s="241" t="s">
        <v>159</v>
      </c>
      <c r="T116" s="242" t="s">
        <v>182</v>
      </c>
      <c r="U116" s="225">
        <v>0</v>
      </c>
      <c r="V116" s="225">
        <f>ROUND(E116*U116,2)</f>
        <v>0</v>
      </c>
      <c r="W116" s="225"/>
      <c r="X116" s="225" t="s">
        <v>310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317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ht="31.2" outlineLevel="1">
      <c r="A117" s="222"/>
      <c r="B117" s="223"/>
      <c r="C117" s="263" t="s">
        <v>318</v>
      </c>
      <c r="D117" s="254"/>
      <c r="E117" s="254"/>
      <c r="F117" s="254"/>
      <c r="G117" s="254"/>
      <c r="H117" s="225"/>
      <c r="I117" s="225"/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14"/>
      <c r="Z117" s="214"/>
      <c r="AA117" s="214"/>
      <c r="AB117" s="214"/>
      <c r="AC117" s="214"/>
      <c r="AD117" s="214"/>
      <c r="AE117" s="214"/>
      <c r="AF117" s="214"/>
      <c r="AG117" s="214" t="s">
        <v>313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43" t="str">
        <f>C117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17" s="214"/>
      <c r="BC117" s="214"/>
      <c r="BD117" s="214"/>
      <c r="BE117" s="214"/>
      <c r="BF117" s="214"/>
      <c r="BG117" s="214"/>
      <c r="BH117" s="214"/>
    </row>
    <row r="118" spans="1:60" outlineLevel="1">
      <c r="A118" s="222"/>
      <c r="B118" s="223"/>
      <c r="C118" s="259" t="s">
        <v>319</v>
      </c>
      <c r="D118" s="227"/>
      <c r="E118" s="228">
        <v>1</v>
      </c>
      <c r="F118" s="225"/>
      <c r="G118" s="225"/>
      <c r="H118" s="225"/>
      <c r="I118" s="225"/>
      <c r="J118" s="225"/>
      <c r="K118" s="225"/>
      <c r="L118" s="225"/>
      <c r="M118" s="225"/>
      <c r="N118" s="225"/>
      <c r="O118" s="225"/>
      <c r="P118" s="225"/>
      <c r="Q118" s="225"/>
      <c r="R118" s="225"/>
      <c r="S118" s="225"/>
      <c r="T118" s="225"/>
      <c r="U118" s="225"/>
      <c r="V118" s="225"/>
      <c r="W118" s="225"/>
      <c r="X118" s="225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165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>
      <c r="A119" s="3"/>
      <c r="B119" s="4"/>
      <c r="C119" s="264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AE119">
        <v>15</v>
      </c>
      <c r="AF119">
        <v>21</v>
      </c>
      <c r="AG119" t="s">
        <v>140</v>
      </c>
    </row>
    <row r="120" spans="1:60">
      <c r="A120" s="217"/>
      <c r="B120" s="218" t="s">
        <v>29</v>
      </c>
      <c r="C120" s="265"/>
      <c r="D120" s="219"/>
      <c r="E120" s="220"/>
      <c r="F120" s="220"/>
      <c r="G120" s="255">
        <f>G8+G29+G32+G38+G41+G44+G49+G77+G88+G101+G112</f>
        <v>0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AE120">
        <f>SUMIF(L7:L118,AE119,G7:G118)</f>
        <v>0</v>
      </c>
      <c r="AF120">
        <f>SUMIF(L7:L118,AF119,G7:G118)</f>
        <v>0</v>
      </c>
      <c r="AG120" t="s">
        <v>320</v>
      </c>
    </row>
    <row r="121" spans="1:60">
      <c r="A121" s="221" t="s">
        <v>321</v>
      </c>
      <c r="B121" s="221"/>
      <c r="C121" s="264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60">
      <c r="A122" s="3"/>
      <c r="B122" s="4" t="s">
        <v>322</v>
      </c>
      <c r="C122" s="264" t="s">
        <v>323</v>
      </c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AG122" t="s">
        <v>324</v>
      </c>
    </row>
    <row r="123" spans="1:60">
      <c r="A123" s="3"/>
      <c r="B123" s="4" t="s">
        <v>325</v>
      </c>
      <c r="C123" s="264" t="s">
        <v>326</v>
      </c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AG123" t="s">
        <v>327</v>
      </c>
    </row>
    <row r="124" spans="1:60">
      <c r="A124" s="3"/>
      <c r="B124" s="4"/>
      <c r="C124" s="264" t="s">
        <v>328</v>
      </c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AG124" t="s">
        <v>329</v>
      </c>
    </row>
    <row r="125" spans="1:60">
      <c r="A125" s="3"/>
      <c r="B125" s="4"/>
      <c r="C125" s="264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60">
      <c r="C126" s="266"/>
      <c r="D126" s="10"/>
      <c r="AG126" t="s">
        <v>330</v>
      </c>
    </row>
    <row r="127" spans="1:60">
      <c r="D127" s="10"/>
    </row>
    <row r="128" spans="1:60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17">
    <mergeCell ref="C117:G117"/>
    <mergeCell ref="C48:G48"/>
    <mergeCell ref="C76:G76"/>
    <mergeCell ref="C87:G87"/>
    <mergeCell ref="C100:G100"/>
    <mergeCell ref="C109:G109"/>
    <mergeCell ref="C114:G114"/>
    <mergeCell ref="A1:G1"/>
    <mergeCell ref="C2:G2"/>
    <mergeCell ref="C3:G3"/>
    <mergeCell ref="C4:G4"/>
    <mergeCell ref="A121:B121"/>
    <mergeCell ref="C10:G10"/>
    <mergeCell ref="C13:G13"/>
    <mergeCell ref="C27:G27"/>
    <mergeCell ref="C34:G34"/>
    <mergeCell ref="C43:G4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69" sqref="D69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127</v>
      </c>
      <c r="B1" s="199"/>
      <c r="C1" s="199"/>
      <c r="D1" s="199"/>
      <c r="E1" s="199"/>
      <c r="F1" s="199"/>
      <c r="G1" s="199"/>
      <c r="AG1" t="s">
        <v>128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129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129</v>
      </c>
      <c r="AG3" t="s">
        <v>130</v>
      </c>
    </row>
    <row r="4" spans="1:60" ht="25.05" customHeight="1">
      <c r="A4" s="204" t="s">
        <v>9</v>
      </c>
      <c r="B4" s="205" t="s">
        <v>66</v>
      </c>
      <c r="C4" s="206" t="s">
        <v>67</v>
      </c>
      <c r="D4" s="207"/>
      <c r="E4" s="207"/>
      <c r="F4" s="207"/>
      <c r="G4" s="208"/>
      <c r="AG4" t="s">
        <v>131</v>
      </c>
    </row>
    <row r="5" spans="1:60">
      <c r="D5" s="10"/>
    </row>
    <row r="6" spans="1:60" ht="39.6">
      <c r="A6" s="210" t="s">
        <v>132</v>
      </c>
      <c r="B6" s="212" t="s">
        <v>133</v>
      </c>
      <c r="C6" s="212" t="s">
        <v>134</v>
      </c>
      <c r="D6" s="211" t="s">
        <v>135</v>
      </c>
      <c r="E6" s="210" t="s">
        <v>136</v>
      </c>
      <c r="F6" s="209" t="s">
        <v>137</v>
      </c>
      <c r="G6" s="210" t="s">
        <v>29</v>
      </c>
      <c r="H6" s="213" t="s">
        <v>30</v>
      </c>
      <c r="I6" s="213" t="s">
        <v>138</v>
      </c>
      <c r="J6" s="213" t="s">
        <v>31</v>
      </c>
      <c r="K6" s="213" t="s">
        <v>139</v>
      </c>
      <c r="L6" s="213" t="s">
        <v>140</v>
      </c>
      <c r="M6" s="213" t="s">
        <v>141</v>
      </c>
      <c r="N6" s="213" t="s">
        <v>142</v>
      </c>
      <c r="O6" s="213" t="s">
        <v>143</v>
      </c>
      <c r="P6" s="213" t="s">
        <v>144</v>
      </c>
      <c r="Q6" s="213" t="s">
        <v>145</v>
      </c>
      <c r="R6" s="213" t="s">
        <v>146</v>
      </c>
      <c r="S6" s="213" t="s">
        <v>147</v>
      </c>
      <c r="T6" s="213" t="s">
        <v>148</v>
      </c>
      <c r="U6" s="213" t="s">
        <v>149</v>
      </c>
      <c r="V6" s="213" t="s">
        <v>150</v>
      </c>
      <c r="W6" s="213" t="s">
        <v>151</v>
      </c>
      <c r="X6" s="213" t="s">
        <v>152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30" t="s">
        <v>153</v>
      </c>
      <c r="B8" s="231" t="s">
        <v>72</v>
      </c>
      <c r="C8" s="256" t="s">
        <v>73</v>
      </c>
      <c r="D8" s="232"/>
      <c r="E8" s="233"/>
      <c r="F8" s="234"/>
      <c r="G8" s="234">
        <f>SUMIF(AG9:AG19,"&lt;&gt;NOR",G9:G19)</f>
        <v>0</v>
      </c>
      <c r="H8" s="234"/>
      <c r="I8" s="234">
        <f>SUM(I9:I19)</f>
        <v>0</v>
      </c>
      <c r="J8" s="234"/>
      <c r="K8" s="234">
        <f>SUM(K9:K19)</f>
        <v>0</v>
      </c>
      <c r="L8" s="234"/>
      <c r="M8" s="234">
        <f>SUM(M9:M19)</f>
        <v>0</v>
      </c>
      <c r="N8" s="234"/>
      <c r="O8" s="234">
        <f>SUM(O9:O19)</f>
        <v>0.25</v>
      </c>
      <c r="P8" s="234"/>
      <c r="Q8" s="234">
        <f>SUM(Q9:Q19)</f>
        <v>0</v>
      </c>
      <c r="R8" s="234"/>
      <c r="S8" s="234"/>
      <c r="T8" s="235"/>
      <c r="U8" s="229"/>
      <c r="V8" s="229">
        <f>SUM(V9:V19)</f>
        <v>4.71</v>
      </c>
      <c r="W8" s="229"/>
      <c r="X8" s="229"/>
      <c r="AG8" t="s">
        <v>154</v>
      </c>
    </row>
    <row r="9" spans="1:60" outlineLevel="1">
      <c r="A9" s="236">
        <v>1</v>
      </c>
      <c r="B9" s="237" t="s">
        <v>331</v>
      </c>
      <c r="C9" s="257" t="s">
        <v>332</v>
      </c>
      <c r="D9" s="238" t="s">
        <v>207</v>
      </c>
      <c r="E9" s="239">
        <v>1.192E-2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15</v>
      </c>
      <c r="M9" s="241">
        <f>G9*(1+L9/100)</f>
        <v>0</v>
      </c>
      <c r="N9" s="241">
        <v>1.0900000000000001</v>
      </c>
      <c r="O9" s="241">
        <f>ROUND(E9*N9,2)</f>
        <v>0.01</v>
      </c>
      <c r="P9" s="241">
        <v>0</v>
      </c>
      <c r="Q9" s="241">
        <f>ROUND(E9*P9,2)</f>
        <v>0</v>
      </c>
      <c r="R9" s="241" t="s">
        <v>208</v>
      </c>
      <c r="S9" s="241" t="s">
        <v>159</v>
      </c>
      <c r="T9" s="242" t="s">
        <v>159</v>
      </c>
      <c r="U9" s="225">
        <v>20.6</v>
      </c>
      <c r="V9" s="225">
        <f>ROUND(E9*U9,2)</f>
        <v>0.25</v>
      </c>
      <c r="W9" s="225"/>
      <c r="X9" s="225" t="s">
        <v>160</v>
      </c>
      <c r="Y9" s="214"/>
      <c r="Z9" s="214"/>
      <c r="AA9" s="214"/>
      <c r="AB9" s="214"/>
      <c r="AC9" s="214"/>
      <c r="AD9" s="214"/>
      <c r="AE9" s="214"/>
      <c r="AF9" s="214"/>
      <c r="AG9" s="214" t="s">
        <v>161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8" t="s">
        <v>333</v>
      </c>
      <c r="D10" s="244"/>
      <c r="E10" s="244"/>
      <c r="F10" s="244"/>
      <c r="G10" s="244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14"/>
      <c r="Z10" s="214"/>
      <c r="AA10" s="214"/>
      <c r="AB10" s="214"/>
      <c r="AC10" s="214"/>
      <c r="AD10" s="214"/>
      <c r="AE10" s="214"/>
      <c r="AF10" s="214"/>
      <c r="AG10" s="214" t="s">
        <v>163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9" t="s">
        <v>334</v>
      </c>
      <c r="D11" s="227"/>
      <c r="E11" s="228">
        <v>1.192E-2</v>
      </c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14"/>
      <c r="Z11" s="214"/>
      <c r="AA11" s="214"/>
      <c r="AB11" s="214"/>
      <c r="AC11" s="214"/>
      <c r="AD11" s="214"/>
      <c r="AE11" s="214"/>
      <c r="AF11" s="214"/>
      <c r="AG11" s="214" t="s">
        <v>165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0.399999999999999" outlineLevel="1">
      <c r="A12" s="236">
        <v>2</v>
      </c>
      <c r="B12" s="237" t="s">
        <v>169</v>
      </c>
      <c r="C12" s="257" t="s">
        <v>170</v>
      </c>
      <c r="D12" s="238" t="s">
        <v>157</v>
      </c>
      <c r="E12" s="239">
        <v>20.82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15</v>
      </c>
      <c r="M12" s="241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1" t="s">
        <v>158</v>
      </c>
      <c r="S12" s="241" t="s">
        <v>159</v>
      </c>
      <c r="T12" s="242" t="s">
        <v>159</v>
      </c>
      <c r="U12" s="225">
        <v>0.15</v>
      </c>
      <c r="V12" s="225">
        <f>ROUND(E12*U12,2)</f>
        <v>3.12</v>
      </c>
      <c r="W12" s="225"/>
      <c r="X12" s="225" t="s">
        <v>160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161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>
      <c r="A13" s="222"/>
      <c r="B13" s="223"/>
      <c r="C13" s="259" t="s">
        <v>335</v>
      </c>
      <c r="D13" s="227"/>
      <c r="E13" s="228">
        <v>19.760000000000002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14"/>
      <c r="Z13" s="214"/>
      <c r="AA13" s="214"/>
      <c r="AB13" s="214"/>
      <c r="AC13" s="214"/>
      <c r="AD13" s="214"/>
      <c r="AE13" s="214"/>
      <c r="AF13" s="214"/>
      <c r="AG13" s="214" t="s">
        <v>165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59" t="s">
        <v>336</v>
      </c>
      <c r="D14" s="227"/>
      <c r="E14" s="228">
        <v>1.06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1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>
      <c r="A15" s="236">
        <v>3</v>
      </c>
      <c r="B15" s="237" t="s">
        <v>337</v>
      </c>
      <c r="C15" s="257" t="s">
        <v>338</v>
      </c>
      <c r="D15" s="238" t="s">
        <v>157</v>
      </c>
      <c r="E15" s="239">
        <v>0.83460000000000001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15</v>
      </c>
      <c r="M15" s="241">
        <f>G15*(1+L15/100)</f>
        <v>0</v>
      </c>
      <c r="N15" s="241">
        <v>0.28155999999999998</v>
      </c>
      <c r="O15" s="241">
        <f>ROUND(E15*N15,2)</f>
        <v>0.23</v>
      </c>
      <c r="P15" s="241">
        <v>0</v>
      </c>
      <c r="Q15" s="241">
        <f>ROUND(E15*P15,2)</f>
        <v>0</v>
      </c>
      <c r="R15" s="241" t="s">
        <v>208</v>
      </c>
      <c r="S15" s="241" t="s">
        <v>159</v>
      </c>
      <c r="T15" s="242" t="s">
        <v>159</v>
      </c>
      <c r="U15" s="225">
        <v>1.6060000000000001</v>
      </c>
      <c r="V15" s="225">
        <f>ROUND(E15*U15,2)</f>
        <v>1.34</v>
      </c>
      <c r="W15" s="225"/>
      <c r="X15" s="225" t="s">
        <v>160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161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1" outlineLevel="1">
      <c r="A16" s="222"/>
      <c r="B16" s="223"/>
      <c r="C16" s="258" t="s">
        <v>339</v>
      </c>
      <c r="D16" s="244"/>
      <c r="E16" s="244"/>
      <c r="F16" s="244"/>
      <c r="G16" s="244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14"/>
      <c r="Z16" s="214"/>
      <c r="AA16" s="214"/>
      <c r="AB16" s="214"/>
      <c r="AC16" s="214"/>
      <c r="AD16" s="214"/>
      <c r="AE16" s="214"/>
      <c r="AF16" s="214"/>
      <c r="AG16" s="214" t="s">
        <v>163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43" t="str">
        <f>C16</f>
        <v>ve vybouraných otvorech, s vysekáním kapes pro zavázání, z jakýchkoliv cihel, z pomocného pracovního lešení o výšce podlahy do 1900 mm a pro zatížení do 1,5 kPa,</v>
      </c>
      <c r="BB16" s="214"/>
      <c r="BC16" s="214"/>
      <c r="BD16" s="214"/>
      <c r="BE16" s="214"/>
      <c r="BF16" s="214"/>
      <c r="BG16" s="214"/>
      <c r="BH16" s="214"/>
    </row>
    <row r="17" spans="1:60" outlineLevel="1">
      <c r="A17" s="222"/>
      <c r="B17" s="223"/>
      <c r="C17" s="259" t="s">
        <v>340</v>
      </c>
      <c r="D17" s="227"/>
      <c r="E17" s="228">
        <v>0.83460000000000001</v>
      </c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14"/>
      <c r="Z17" s="214"/>
      <c r="AA17" s="214"/>
      <c r="AB17" s="214"/>
      <c r="AC17" s="214"/>
      <c r="AD17" s="214"/>
      <c r="AE17" s="214"/>
      <c r="AF17" s="214"/>
      <c r="AG17" s="214" t="s">
        <v>165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0.399999999999999" outlineLevel="1">
      <c r="A18" s="236">
        <v>4</v>
      </c>
      <c r="B18" s="237" t="s">
        <v>341</v>
      </c>
      <c r="C18" s="257" t="s">
        <v>342</v>
      </c>
      <c r="D18" s="238" t="s">
        <v>257</v>
      </c>
      <c r="E18" s="239">
        <v>12.997159999999999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15</v>
      </c>
      <c r="M18" s="241">
        <f>G18*(1+L18/100)</f>
        <v>0</v>
      </c>
      <c r="N18" s="241">
        <v>1E-3</v>
      </c>
      <c r="O18" s="241">
        <f>ROUND(E18*N18,2)</f>
        <v>0.01</v>
      </c>
      <c r="P18" s="241">
        <v>0</v>
      </c>
      <c r="Q18" s="241">
        <f>ROUND(E18*P18,2)</f>
        <v>0</v>
      </c>
      <c r="R18" s="241" t="s">
        <v>198</v>
      </c>
      <c r="S18" s="241" t="s">
        <v>159</v>
      </c>
      <c r="T18" s="242" t="s">
        <v>159</v>
      </c>
      <c r="U18" s="225">
        <v>0</v>
      </c>
      <c r="V18" s="225">
        <f>ROUND(E18*U18,2)</f>
        <v>0</v>
      </c>
      <c r="W18" s="225"/>
      <c r="X18" s="225" t="s">
        <v>199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200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22"/>
      <c r="B19" s="223"/>
      <c r="C19" s="259" t="s">
        <v>343</v>
      </c>
      <c r="D19" s="227"/>
      <c r="E19" s="228">
        <v>12.997159999999999</v>
      </c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14"/>
      <c r="Z19" s="214"/>
      <c r="AA19" s="214"/>
      <c r="AB19" s="214"/>
      <c r="AC19" s="214"/>
      <c r="AD19" s="214"/>
      <c r="AE19" s="214"/>
      <c r="AF19" s="214"/>
      <c r="AG19" s="214" t="s">
        <v>165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>
      <c r="A20" s="230" t="s">
        <v>153</v>
      </c>
      <c r="B20" s="231" t="s">
        <v>74</v>
      </c>
      <c r="C20" s="256" t="s">
        <v>75</v>
      </c>
      <c r="D20" s="232"/>
      <c r="E20" s="233"/>
      <c r="F20" s="234"/>
      <c r="G20" s="234">
        <f>SUMIF(AG21:AG24,"&lt;&gt;NOR",G21:G24)</f>
        <v>0</v>
      </c>
      <c r="H20" s="234"/>
      <c r="I20" s="234">
        <f>SUM(I21:I24)</f>
        <v>0</v>
      </c>
      <c r="J20" s="234"/>
      <c r="K20" s="234">
        <f>SUM(K21:K24)</f>
        <v>0</v>
      </c>
      <c r="L20" s="234"/>
      <c r="M20" s="234">
        <f>SUM(M21:M24)</f>
        <v>0</v>
      </c>
      <c r="N20" s="234"/>
      <c r="O20" s="234">
        <f>SUM(O21:O24)</f>
        <v>0.37</v>
      </c>
      <c r="P20" s="234"/>
      <c r="Q20" s="234">
        <f>SUM(Q21:Q24)</f>
        <v>0</v>
      </c>
      <c r="R20" s="234"/>
      <c r="S20" s="234"/>
      <c r="T20" s="235"/>
      <c r="U20" s="229"/>
      <c r="V20" s="229">
        <f>SUM(V21:V24)</f>
        <v>20.770000000000003</v>
      </c>
      <c r="W20" s="229"/>
      <c r="X20" s="229"/>
      <c r="AG20" t="s">
        <v>154</v>
      </c>
    </row>
    <row r="21" spans="1:60" ht="30.6" outlineLevel="1">
      <c r="A21" s="236">
        <v>5</v>
      </c>
      <c r="B21" s="237" t="s">
        <v>344</v>
      </c>
      <c r="C21" s="257" t="s">
        <v>345</v>
      </c>
      <c r="D21" s="238" t="s">
        <v>157</v>
      </c>
      <c r="E21" s="239">
        <v>19.760000000000002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15</v>
      </c>
      <c r="M21" s="241">
        <f>G21*(1+L21/100)</f>
        <v>0</v>
      </c>
      <c r="N21" s="241">
        <v>1.8460000000000001E-2</v>
      </c>
      <c r="O21" s="241">
        <f>ROUND(E21*N21,2)</f>
        <v>0.36</v>
      </c>
      <c r="P21" s="241">
        <v>0</v>
      </c>
      <c r="Q21" s="241">
        <f>ROUND(E21*P21,2)</f>
        <v>0</v>
      </c>
      <c r="R21" s="241" t="s">
        <v>158</v>
      </c>
      <c r="S21" s="241" t="s">
        <v>159</v>
      </c>
      <c r="T21" s="242" t="s">
        <v>159</v>
      </c>
      <c r="U21" s="225">
        <v>1</v>
      </c>
      <c r="V21" s="225">
        <f>ROUND(E21*U21,2)</f>
        <v>19.760000000000002</v>
      </c>
      <c r="W21" s="225"/>
      <c r="X21" s="225" t="s">
        <v>160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161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>
      <c r="A22" s="222"/>
      <c r="B22" s="223"/>
      <c r="C22" s="259" t="s">
        <v>346</v>
      </c>
      <c r="D22" s="227"/>
      <c r="E22" s="228">
        <v>19.760000000000002</v>
      </c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14"/>
      <c r="Z22" s="214"/>
      <c r="AA22" s="214"/>
      <c r="AB22" s="214"/>
      <c r="AC22" s="214"/>
      <c r="AD22" s="214"/>
      <c r="AE22" s="214"/>
      <c r="AF22" s="214"/>
      <c r="AG22" s="214" t="s">
        <v>165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0.399999999999999" outlineLevel="1">
      <c r="A23" s="236">
        <v>6</v>
      </c>
      <c r="B23" s="237" t="s">
        <v>347</v>
      </c>
      <c r="C23" s="257" t="s">
        <v>348</v>
      </c>
      <c r="D23" s="238" t="s">
        <v>157</v>
      </c>
      <c r="E23" s="239">
        <v>1.06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15</v>
      </c>
      <c r="M23" s="241">
        <f>G23*(1+L23/100)</f>
        <v>0</v>
      </c>
      <c r="N23" s="241">
        <v>1.243E-2</v>
      </c>
      <c r="O23" s="241">
        <f>ROUND(E23*N23,2)</f>
        <v>0.01</v>
      </c>
      <c r="P23" s="241">
        <v>0</v>
      </c>
      <c r="Q23" s="241">
        <f>ROUND(E23*P23,2)</f>
        <v>0</v>
      </c>
      <c r="R23" s="241" t="s">
        <v>158</v>
      </c>
      <c r="S23" s="241" t="s">
        <v>159</v>
      </c>
      <c r="T23" s="242" t="s">
        <v>159</v>
      </c>
      <c r="U23" s="225">
        <v>0.95</v>
      </c>
      <c r="V23" s="225">
        <f>ROUND(E23*U23,2)</f>
        <v>1.01</v>
      </c>
      <c r="W23" s="225"/>
      <c r="X23" s="225" t="s">
        <v>160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161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>
      <c r="A24" s="222"/>
      <c r="B24" s="223"/>
      <c r="C24" s="259" t="s">
        <v>349</v>
      </c>
      <c r="D24" s="227"/>
      <c r="E24" s="228">
        <v>1.06</v>
      </c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14"/>
      <c r="Z24" s="214"/>
      <c r="AA24" s="214"/>
      <c r="AB24" s="214"/>
      <c r="AC24" s="214"/>
      <c r="AD24" s="214"/>
      <c r="AE24" s="214"/>
      <c r="AF24" s="214"/>
      <c r="AG24" s="214" t="s">
        <v>165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>
      <c r="A25" s="230" t="s">
        <v>153</v>
      </c>
      <c r="B25" s="231" t="s">
        <v>76</v>
      </c>
      <c r="C25" s="256" t="s">
        <v>77</v>
      </c>
      <c r="D25" s="232"/>
      <c r="E25" s="233"/>
      <c r="F25" s="234"/>
      <c r="G25" s="234">
        <f>SUMIF(AG26:AG48,"&lt;&gt;NOR",G26:G48)</f>
        <v>0</v>
      </c>
      <c r="H25" s="234"/>
      <c r="I25" s="234">
        <f>SUM(I26:I48)</f>
        <v>0</v>
      </c>
      <c r="J25" s="234"/>
      <c r="K25" s="234">
        <f>SUM(K26:K48)</f>
        <v>0</v>
      </c>
      <c r="L25" s="234"/>
      <c r="M25" s="234">
        <f>SUM(M26:M48)</f>
        <v>0</v>
      </c>
      <c r="N25" s="234"/>
      <c r="O25" s="234">
        <f>SUM(O26:O48)</f>
        <v>2.16</v>
      </c>
      <c r="P25" s="234"/>
      <c r="Q25" s="234">
        <f>SUM(Q26:Q48)</f>
        <v>0</v>
      </c>
      <c r="R25" s="234"/>
      <c r="S25" s="234"/>
      <c r="T25" s="235"/>
      <c r="U25" s="229"/>
      <c r="V25" s="229">
        <f>SUM(V26:V48)</f>
        <v>40.119999999999997</v>
      </c>
      <c r="W25" s="229"/>
      <c r="X25" s="229"/>
      <c r="AG25" t="s">
        <v>154</v>
      </c>
    </row>
    <row r="26" spans="1:60" outlineLevel="1">
      <c r="A26" s="236">
        <v>7</v>
      </c>
      <c r="B26" s="237" t="s">
        <v>350</v>
      </c>
      <c r="C26" s="257" t="s">
        <v>351</v>
      </c>
      <c r="D26" s="238" t="s">
        <v>157</v>
      </c>
      <c r="E26" s="239">
        <v>35.090150000000001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15</v>
      </c>
      <c r="M26" s="241">
        <f>G26*(1+L26/100)</f>
        <v>0</v>
      </c>
      <c r="N26" s="241">
        <v>3.15E-3</v>
      </c>
      <c r="O26" s="241">
        <f>ROUND(E26*N26,2)</f>
        <v>0.11</v>
      </c>
      <c r="P26" s="241">
        <v>0</v>
      </c>
      <c r="Q26" s="241">
        <f>ROUND(E26*P26,2)</f>
        <v>0</v>
      </c>
      <c r="R26" s="241" t="s">
        <v>158</v>
      </c>
      <c r="S26" s="241" t="s">
        <v>159</v>
      </c>
      <c r="T26" s="242" t="s">
        <v>159</v>
      </c>
      <c r="U26" s="225">
        <v>0.245</v>
      </c>
      <c r="V26" s="225">
        <f>ROUND(E26*U26,2)</f>
        <v>8.6</v>
      </c>
      <c r="W26" s="225"/>
      <c r="X26" s="225" t="s">
        <v>160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161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58" t="s">
        <v>352</v>
      </c>
      <c r="D27" s="244"/>
      <c r="E27" s="244"/>
      <c r="F27" s="244"/>
      <c r="G27" s="244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14"/>
      <c r="Z27" s="214"/>
      <c r="AA27" s="214"/>
      <c r="AB27" s="214"/>
      <c r="AC27" s="214"/>
      <c r="AD27" s="214"/>
      <c r="AE27" s="214"/>
      <c r="AF27" s="214"/>
      <c r="AG27" s="214" t="s">
        <v>163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>
      <c r="A28" s="222"/>
      <c r="B28" s="223"/>
      <c r="C28" s="259" t="s">
        <v>353</v>
      </c>
      <c r="D28" s="227"/>
      <c r="E28" s="228">
        <v>14.96</v>
      </c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14"/>
      <c r="Z28" s="214"/>
      <c r="AA28" s="214"/>
      <c r="AB28" s="214"/>
      <c r="AC28" s="214"/>
      <c r="AD28" s="214"/>
      <c r="AE28" s="214"/>
      <c r="AF28" s="214"/>
      <c r="AG28" s="214" t="s">
        <v>165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20.399999999999999" outlineLevel="1">
      <c r="A29" s="222"/>
      <c r="B29" s="223"/>
      <c r="C29" s="259" t="s">
        <v>354</v>
      </c>
      <c r="D29" s="227"/>
      <c r="E29" s="228">
        <v>11.87011</v>
      </c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14"/>
      <c r="Z29" s="214"/>
      <c r="AA29" s="214"/>
      <c r="AB29" s="214"/>
      <c r="AC29" s="214"/>
      <c r="AD29" s="214"/>
      <c r="AE29" s="214"/>
      <c r="AF29" s="214"/>
      <c r="AG29" s="214" t="s">
        <v>165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0.399999999999999" outlineLevel="1">
      <c r="A30" s="222"/>
      <c r="B30" s="223"/>
      <c r="C30" s="259" t="s">
        <v>355</v>
      </c>
      <c r="D30" s="227"/>
      <c r="E30" s="228">
        <v>5.6093400000000004</v>
      </c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14"/>
      <c r="Z30" s="214"/>
      <c r="AA30" s="214"/>
      <c r="AB30" s="214"/>
      <c r="AC30" s="214"/>
      <c r="AD30" s="214"/>
      <c r="AE30" s="214"/>
      <c r="AF30" s="214"/>
      <c r="AG30" s="214" t="s">
        <v>165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22"/>
      <c r="B31" s="223"/>
      <c r="C31" s="259" t="s">
        <v>356</v>
      </c>
      <c r="D31" s="227"/>
      <c r="E31" s="228">
        <v>2.6507000000000001</v>
      </c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14"/>
      <c r="Z31" s="214"/>
      <c r="AA31" s="214"/>
      <c r="AB31" s="214"/>
      <c r="AC31" s="214"/>
      <c r="AD31" s="214"/>
      <c r="AE31" s="214"/>
      <c r="AF31" s="214"/>
      <c r="AG31" s="214" t="s">
        <v>165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36">
        <v>8</v>
      </c>
      <c r="B32" s="237" t="s">
        <v>357</v>
      </c>
      <c r="C32" s="257" t="s">
        <v>358</v>
      </c>
      <c r="D32" s="238" t="s">
        <v>157</v>
      </c>
      <c r="E32" s="239">
        <v>15.524800000000001</v>
      </c>
      <c r="F32" s="240"/>
      <c r="G32" s="241">
        <f>ROUND(E32*F32,2)</f>
        <v>0</v>
      </c>
      <c r="H32" s="240"/>
      <c r="I32" s="241">
        <f>ROUND(E32*H32,2)</f>
        <v>0</v>
      </c>
      <c r="J32" s="240"/>
      <c r="K32" s="241">
        <f>ROUND(E32*J32,2)</f>
        <v>0</v>
      </c>
      <c r="L32" s="241">
        <v>15</v>
      </c>
      <c r="M32" s="241">
        <f>G32*(1+L32/100)</f>
        <v>0</v>
      </c>
      <c r="N32" s="241">
        <v>4.0000000000000003E-5</v>
      </c>
      <c r="O32" s="241">
        <f>ROUND(E32*N32,2)</f>
        <v>0</v>
      </c>
      <c r="P32" s="241">
        <v>0</v>
      </c>
      <c r="Q32" s="241">
        <f>ROUND(E32*P32,2)</f>
        <v>0</v>
      </c>
      <c r="R32" s="241" t="s">
        <v>158</v>
      </c>
      <c r="S32" s="241" t="s">
        <v>159</v>
      </c>
      <c r="T32" s="242" t="s">
        <v>159</v>
      </c>
      <c r="U32" s="225">
        <v>7.8E-2</v>
      </c>
      <c r="V32" s="225">
        <f>ROUND(E32*U32,2)</f>
        <v>1.21</v>
      </c>
      <c r="W32" s="225"/>
      <c r="X32" s="225" t="s">
        <v>160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161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1" outlineLevel="1">
      <c r="A33" s="222"/>
      <c r="B33" s="223"/>
      <c r="C33" s="258" t="s">
        <v>359</v>
      </c>
      <c r="D33" s="244"/>
      <c r="E33" s="244"/>
      <c r="F33" s="244"/>
      <c r="G33" s="244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14"/>
      <c r="Z33" s="214"/>
      <c r="AA33" s="214"/>
      <c r="AB33" s="214"/>
      <c r="AC33" s="214"/>
      <c r="AD33" s="214"/>
      <c r="AE33" s="214"/>
      <c r="AF33" s="214"/>
      <c r="AG33" s="214" t="s">
        <v>163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43" t="str">
        <f>C33</f>
        <v>které se zřizují před úpravami povrchu, a obalení osazených dveřních zárubní před znečištěním při úpravách povrchu nástřikem plastických maltovin včetně pozdějšího odkrytí,</v>
      </c>
      <c r="BB33" s="214"/>
      <c r="BC33" s="214"/>
      <c r="BD33" s="214"/>
      <c r="BE33" s="214"/>
      <c r="BF33" s="214"/>
      <c r="BG33" s="214"/>
      <c r="BH33" s="214"/>
    </row>
    <row r="34" spans="1:60" outlineLevel="1">
      <c r="A34" s="222"/>
      <c r="B34" s="223"/>
      <c r="C34" s="259" t="s">
        <v>360</v>
      </c>
      <c r="D34" s="227"/>
      <c r="E34" s="228">
        <v>15.524800000000001</v>
      </c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14"/>
      <c r="Z34" s="214"/>
      <c r="AA34" s="214"/>
      <c r="AB34" s="214"/>
      <c r="AC34" s="214"/>
      <c r="AD34" s="214"/>
      <c r="AE34" s="214"/>
      <c r="AF34" s="214"/>
      <c r="AG34" s="214" t="s">
        <v>165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30.6" outlineLevel="1">
      <c r="A35" s="236">
        <v>9</v>
      </c>
      <c r="B35" s="237" t="s">
        <v>361</v>
      </c>
      <c r="C35" s="257" t="s">
        <v>362</v>
      </c>
      <c r="D35" s="238" t="s">
        <v>157</v>
      </c>
      <c r="E35" s="239">
        <v>3.7786</v>
      </c>
      <c r="F35" s="240"/>
      <c r="G35" s="241">
        <f>ROUND(E35*F35,2)</f>
        <v>0</v>
      </c>
      <c r="H35" s="240"/>
      <c r="I35" s="241">
        <f>ROUND(E35*H35,2)</f>
        <v>0</v>
      </c>
      <c r="J35" s="240"/>
      <c r="K35" s="241">
        <f>ROUND(E35*J35,2)</f>
        <v>0</v>
      </c>
      <c r="L35" s="241">
        <v>15</v>
      </c>
      <c r="M35" s="241">
        <f>G35*(1+L35/100)</f>
        <v>0</v>
      </c>
      <c r="N35" s="241">
        <v>1.5879999999999998E-2</v>
      </c>
      <c r="O35" s="241">
        <f>ROUND(E35*N35,2)</f>
        <v>0.06</v>
      </c>
      <c r="P35" s="241">
        <v>0</v>
      </c>
      <c r="Q35" s="241">
        <f>ROUND(E35*P35,2)</f>
        <v>0</v>
      </c>
      <c r="R35" s="241" t="s">
        <v>208</v>
      </c>
      <c r="S35" s="241" t="s">
        <v>159</v>
      </c>
      <c r="T35" s="242" t="s">
        <v>159</v>
      </c>
      <c r="U35" s="225">
        <v>0.33605000000000002</v>
      </c>
      <c r="V35" s="225">
        <f>ROUND(E35*U35,2)</f>
        <v>1.27</v>
      </c>
      <c r="W35" s="225"/>
      <c r="X35" s="225" t="s">
        <v>160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161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>
      <c r="A36" s="222"/>
      <c r="B36" s="223"/>
      <c r="C36" s="259" t="s">
        <v>363</v>
      </c>
      <c r="D36" s="227"/>
      <c r="E36" s="228">
        <v>2.6507000000000001</v>
      </c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14"/>
      <c r="Z36" s="214"/>
      <c r="AA36" s="214"/>
      <c r="AB36" s="214"/>
      <c r="AC36" s="214"/>
      <c r="AD36" s="214"/>
      <c r="AE36" s="214"/>
      <c r="AF36" s="214"/>
      <c r="AG36" s="214" t="s">
        <v>165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>
      <c r="A37" s="222"/>
      <c r="B37" s="223"/>
      <c r="C37" s="259" t="s">
        <v>364</v>
      </c>
      <c r="D37" s="227"/>
      <c r="E37" s="228">
        <v>1.1278999999999999</v>
      </c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14"/>
      <c r="Z37" s="214"/>
      <c r="AA37" s="214"/>
      <c r="AB37" s="214"/>
      <c r="AC37" s="214"/>
      <c r="AD37" s="214"/>
      <c r="AE37" s="214"/>
      <c r="AF37" s="214"/>
      <c r="AG37" s="214" t="s">
        <v>165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>
      <c r="A38" s="236">
        <v>10</v>
      </c>
      <c r="B38" s="237" t="s">
        <v>365</v>
      </c>
      <c r="C38" s="257" t="s">
        <v>366</v>
      </c>
      <c r="D38" s="238" t="s">
        <v>157</v>
      </c>
      <c r="E38" s="239">
        <v>20.894690000000001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15</v>
      </c>
      <c r="M38" s="241">
        <f>G38*(1+L38/100)</f>
        <v>0</v>
      </c>
      <c r="N38" s="241">
        <v>4.4139999999999999E-2</v>
      </c>
      <c r="O38" s="241">
        <f>ROUND(E38*N38,2)</f>
        <v>0.92</v>
      </c>
      <c r="P38" s="241">
        <v>0</v>
      </c>
      <c r="Q38" s="241">
        <f>ROUND(E38*P38,2)</f>
        <v>0</v>
      </c>
      <c r="R38" s="241" t="s">
        <v>158</v>
      </c>
      <c r="S38" s="241" t="s">
        <v>159</v>
      </c>
      <c r="T38" s="242" t="s">
        <v>159</v>
      </c>
      <c r="U38" s="225">
        <v>0.6</v>
      </c>
      <c r="V38" s="225">
        <f>ROUND(E38*U38,2)</f>
        <v>12.54</v>
      </c>
      <c r="W38" s="225"/>
      <c r="X38" s="225" t="s">
        <v>160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161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22"/>
      <c r="B39" s="223"/>
      <c r="C39" s="259" t="s">
        <v>367</v>
      </c>
      <c r="D39" s="227"/>
      <c r="E39" s="228">
        <v>12.923780000000001</v>
      </c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14"/>
      <c r="Z39" s="214"/>
      <c r="AA39" s="214"/>
      <c r="AB39" s="214"/>
      <c r="AC39" s="214"/>
      <c r="AD39" s="214"/>
      <c r="AE39" s="214"/>
      <c r="AF39" s="214"/>
      <c r="AG39" s="214" t="s">
        <v>165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59" t="s">
        <v>368</v>
      </c>
      <c r="D40" s="227"/>
      <c r="E40" s="228">
        <v>1.2519</v>
      </c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14"/>
      <c r="Z40" s="214"/>
      <c r="AA40" s="214"/>
      <c r="AB40" s="214"/>
      <c r="AC40" s="214"/>
      <c r="AD40" s="214"/>
      <c r="AE40" s="214"/>
      <c r="AF40" s="214"/>
      <c r="AG40" s="214" t="s">
        <v>165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ht="20.399999999999999" outlineLevel="1">
      <c r="A41" s="222"/>
      <c r="B41" s="223"/>
      <c r="C41" s="259" t="s">
        <v>369</v>
      </c>
      <c r="D41" s="227"/>
      <c r="E41" s="228">
        <v>6.7190099999999999</v>
      </c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14"/>
      <c r="Z41" s="214"/>
      <c r="AA41" s="214"/>
      <c r="AB41" s="214"/>
      <c r="AC41" s="214"/>
      <c r="AD41" s="214"/>
      <c r="AE41" s="214"/>
      <c r="AF41" s="214"/>
      <c r="AG41" s="214" t="s">
        <v>165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0.399999999999999" outlineLevel="1">
      <c r="A42" s="236">
        <v>11</v>
      </c>
      <c r="B42" s="237" t="s">
        <v>370</v>
      </c>
      <c r="C42" s="257" t="s">
        <v>371</v>
      </c>
      <c r="D42" s="238" t="s">
        <v>157</v>
      </c>
      <c r="E42" s="239">
        <v>57.773539999999997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15</v>
      </c>
      <c r="M42" s="241">
        <f>G42*(1+L42/100)</f>
        <v>0</v>
      </c>
      <c r="N42" s="241">
        <v>1.5810000000000001E-2</v>
      </c>
      <c r="O42" s="241">
        <f>ROUND(E42*N42,2)</f>
        <v>0.91</v>
      </c>
      <c r="P42" s="241">
        <v>0</v>
      </c>
      <c r="Q42" s="241">
        <f>ROUND(E42*P42,2)</f>
        <v>0</v>
      </c>
      <c r="R42" s="241" t="s">
        <v>208</v>
      </c>
      <c r="S42" s="241" t="s">
        <v>159</v>
      </c>
      <c r="T42" s="242" t="s">
        <v>159</v>
      </c>
      <c r="U42" s="225">
        <v>0.24845</v>
      </c>
      <c r="V42" s="225">
        <f>ROUND(E42*U42,2)</f>
        <v>14.35</v>
      </c>
      <c r="W42" s="225"/>
      <c r="X42" s="225" t="s">
        <v>160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161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22"/>
      <c r="B43" s="223"/>
      <c r="C43" s="259" t="s">
        <v>372</v>
      </c>
      <c r="D43" s="227"/>
      <c r="E43" s="228">
        <v>46.961579999999998</v>
      </c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14"/>
      <c r="Z43" s="214"/>
      <c r="AA43" s="214"/>
      <c r="AB43" s="214"/>
      <c r="AC43" s="214"/>
      <c r="AD43" s="214"/>
      <c r="AE43" s="214"/>
      <c r="AF43" s="214"/>
      <c r="AG43" s="214" t="s">
        <v>165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>
      <c r="A44" s="222"/>
      <c r="B44" s="223"/>
      <c r="C44" s="259" t="s">
        <v>373</v>
      </c>
      <c r="D44" s="227"/>
      <c r="E44" s="228">
        <v>10.811970000000001</v>
      </c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14"/>
      <c r="Z44" s="214"/>
      <c r="AA44" s="214"/>
      <c r="AB44" s="214"/>
      <c r="AC44" s="214"/>
      <c r="AD44" s="214"/>
      <c r="AE44" s="214"/>
      <c r="AF44" s="214"/>
      <c r="AG44" s="214" t="s">
        <v>165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36">
        <v>12</v>
      </c>
      <c r="B45" s="237" t="s">
        <v>374</v>
      </c>
      <c r="C45" s="257" t="s">
        <v>375</v>
      </c>
      <c r="D45" s="238" t="s">
        <v>157</v>
      </c>
      <c r="E45" s="239">
        <v>3.5344000000000002</v>
      </c>
      <c r="F45" s="240"/>
      <c r="G45" s="241">
        <f>ROUND(E45*F45,2)</f>
        <v>0</v>
      </c>
      <c r="H45" s="240"/>
      <c r="I45" s="241">
        <f>ROUND(E45*H45,2)</f>
        <v>0</v>
      </c>
      <c r="J45" s="240"/>
      <c r="K45" s="241">
        <f>ROUND(E45*J45,2)</f>
        <v>0</v>
      </c>
      <c r="L45" s="241">
        <v>15</v>
      </c>
      <c r="M45" s="241">
        <f>G45*(1+L45/100)</f>
        <v>0</v>
      </c>
      <c r="N45" s="241">
        <v>4.5580000000000002E-2</v>
      </c>
      <c r="O45" s="241">
        <f>ROUND(E45*N45,2)</f>
        <v>0.16</v>
      </c>
      <c r="P45" s="241">
        <v>0</v>
      </c>
      <c r="Q45" s="241">
        <f>ROUND(E45*P45,2)</f>
        <v>0</v>
      </c>
      <c r="R45" s="241" t="s">
        <v>158</v>
      </c>
      <c r="S45" s="241" t="s">
        <v>159</v>
      </c>
      <c r="T45" s="242" t="s">
        <v>159</v>
      </c>
      <c r="U45" s="225">
        <v>0.60799999999999998</v>
      </c>
      <c r="V45" s="225">
        <f>ROUND(E45*U45,2)</f>
        <v>2.15</v>
      </c>
      <c r="W45" s="225"/>
      <c r="X45" s="225" t="s">
        <v>160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161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2"/>
      <c r="B46" s="223"/>
      <c r="C46" s="258" t="s">
        <v>376</v>
      </c>
      <c r="D46" s="244"/>
      <c r="E46" s="244"/>
      <c r="F46" s="244"/>
      <c r="G46" s="244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14"/>
      <c r="Z46" s="214"/>
      <c r="AA46" s="214"/>
      <c r="AB46" s="214"/>
      <c r="AC46" s="214"/>
      <c r="AD46" s="214"/>
      <c r="AE46" s="214"/>
      <c r="AF46" s="214"/>
      <c r="AG46" s="214" t="s">
        <v>163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22"/>
      <c r="B47" s="223"/>
      <c r="C47" s="259" t="s">
        <v>377</v>
      </c>
      <c r="D47" s="227"/>
      <c r="E47" s="228">
        <v>3.3954</v>
      </c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14"/>
      <c r="Z47" s="214"/>
      <c r="AA47" s="214"/>
      <c r="AB47" s="214"/>
      <c r="AC47" s="214"/>
      <c r="AD47" s="214"/>
      <c r="AE47" s="214"/>
      <c r="AF47" s="214"/>
      <c r="AG47" s="214" t="s">
        <v>165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22"/>
      <c r="B48" s="223"/>
      <c r="C48" s="259" t="s">
        <v>378</v>
      </c>
      <c r="D48" s="227"/>
      <c r="E48" s="228">
        <v>0.13900000000000001</v>
      </c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14"/>
      <c r="Z48" s="214"/>
      <c r="AA48" s="214"/>
      <c r="AB48" s="214"/>
      <c r="AC48" s="214"/>
      <c r="AD48" s="214"/>
      <c r="AE48" s="214"/>
      <c r="AF48" s="214"/>
      <c r="AG48" s="214" t="s">
        <v>165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>
      <c r="A49" s="230" t="s">
        <v>153</v>
      </c>
      <c r="B49" s="231" t="s">
        <v>78</v>
      </c>
      <c r="C49" s="256" t="s">
        <v>79</v>
      </c>
      <c r="D49" s="232"/>
      <c r="E49" s="233"/>
      <c r="F49" s="234"/>
      <c r="G49" s="234">
        <f>SUMIF(AG50:AG61,"&lt;&gt;NOR",G50:G61)</f>
        <v>0</v>
      </c>
      <c r="H49" s="234"/>
      <c r="I49" s="234">
        <f>SUM(I50:I61)</f>
        <v>0</v>
      </c>
      <c r="J49" s="234"/>
      <c r="K49" s="234">
        <f>SUM(K50:K61)</f>
        <v>0</v>
      </c>
      <c r="L49" s="234"/>
      <c r="M49" s="234">
        <f>SUM(M50:M61)</f>
        <v>0</v>
      </c>
      <c r="N49" s="234"/>
      <c r="O49" s="234">
        <f>SUM(O50:O61)</f>
        <v>1.25</v>
      </c>
      <c r="P49" s="234"/>
      <c r="Q49" s="234">
        <f>SUM(Q50:Q61)</f>
        <v>0</v>
      </c>
      <c r="R49" s="234"/>
      <c r="S49" s="234"/>
      <c r="T49" s="235"/>
      <c r="U49" s="229"/>
      <c r="V49" s="229">
        <f>SUM(V50:V61)</f>
        <v>11.51</v>
      </c>
      <c r="W49" s="229"/>
      <c r="X49" s="229"/>
      <c r="AG49" t="s">
        <v>154</v>
      </c>
    </row>
    <row r="50" spans="1:60" ht="20.399999999999999" outlineLevel="1">
      <c r="A50" s="236">
        <v>13</v>
      </c>
      <c r="B50" s="237" t="s">
        <v>379</v>
      </c>
      <c r="C50" s="257" t="s">
        <v>380</v>
      </c>
      <c r="D50" s="238" t="s">
        <v>381</v>
      </c>
      <c r="E50" s="239">
        <v>0.72807999999999995</v>
      </c>
      <c r="F50" s="240"/>
      <c r="G50" s="241">
        <f>ROUND(E50*F50,2)</f>
        <v>0</v>
      </c>
      <c r="H50" s="240"/>
      <c r="I50" s="241">
        <f>ROUND(E50*H50,2)</f>
        <v>0</v>
      </c>
      <c r="J50" s="240"/>
      <c r="K50" s="241">
        <f>ROUND(E50*J50,2)</f>
        <v>0</v>
      </c>
      <c r="L50" s="241">
        <v>15</v>
      </c>
      <c r="M50" s="241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1" t="s">
        <v>158</v>
      </c>
      <c r="S50" s="241" t="s">
        <v>159</v>
      </c>
      <c r="T50" s="242" t="s">
        <v>159</v>
      </c>
      <c r="U50" s="225">
        <v>1.8360000000000001</v>
      </c>
      <c r="V50" s="225">
        <f>ROUND(E50*U50,2)</f>
        <v>1.34</v>
      </c>
      <c r="W50" s="225"/>
      <c r="X50" s="225" t="s">
        <v>160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161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22"/>
      <c r="B51" s="223"/>
      <c r="C51" s="258" t="s">
        <v>382</v>
      </c>
      <c r="D51" s="244"/>
      <c r="E51" s="244"/>
      <c r="F51" s="244"/>
      <c r="G51" s="244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14"/>
      <c r="Z51" s="214"/>
      <c r="AA51" s="214"/>
      <c r="AB51" s="214"/>
      <c r="AC51" s="214"/>
      <c r="AD51" s="214"/>
      <c r="AE51" s="214"/>
      <c r="AF51" s="214"/>
      <c r="AG51" s="214" t="s">
        <v>163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43" t="str">
        <f>C51</f>
        <v>pod mazaniny a dlažby, popř. na plochých střechách, vodorovný nebo ve spádu, s udusáním a urovnáním povrchu,</v>
      </c>
      <c r="BB51" s="214"/>
      <c r="BC51" s="214"/>
      <c r="BD51" s="214"/>
      <c r="BE51" s="214"/>
      <c r="BF51" s="214"/>
      <c r="BG51" s="214"/>
      <c r="BH51" s="214"/>
    </row>
    <row r="52" spans="1:60" outlineLevel="1">
      <c r="A52" s="222"/>
      <c r="B52" s="223"/>
      <c r="C52" s="259" t="s">
        <v>383</v>
      </c>
      <c r="D52" s="227"/>
      <c r="E52" s="228">
        <v>0.72807999999999995</v>
      </c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14"/>
      <c r="Z52" s="214"/>
      <c r="AA52" s="214"/>
      <c r="AB52" s="214"/>
      <c r="AC52" s="214"/>
      <c r="AD52" s="214"/>
      <c r="AE52" s="214"/>
      <c r="AF52" s="214"/>
      <c r="AG52" s="214" t="s">
        <v>165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36">
        <v>14</v>
      </c>
      <c r="B53" s="237" t="s">
        <v>384</v>
      </c>
      <c r="C53" s="257" t="s">
        <v>385</v>
      </c>
      <c r="D53" s="238" t="s">
        <v>381</v>
      </c>
      <c r="E53" s="239">
        <v>1.2985</v>
      </c>
      <c r="F53" s="240"/>
      <c r="G53" s="241">
        <f>ROUND(E53*F53,2)</f>
        <v>0</v>
      </c>
      <c r="H53" s="240"/>
      <c r="I53" s="241">
        <f>ROUND(E53*H53,2)</f>
        <v>0</v>
      </c>
      <c r="J53" s="240"/>
      <c r="K53" s="241">
        <f>ROUND(E53*J53,2)</f>
        <v>0</v>
      </c>
      <c r="L53" s="241">
        <v>15</v>
      </c>
      <c r="M53" s="241">
        <f>G53*(1+L53/100)</f>
        <v>0</v>
      </c>
      <c r="N53" s="241">
        <v>0.38850000000000001</v>
      </c>
      <c r="O53" s="241">
        <f>ROUND(E53*N53,2)</f>
        <v>0.5</v>
      </c>
      <c r="P53" s="241">
        <v>0</v>
      </c>
      <c r="Q53" s="241">
        <f>ROUND(E53*P53,2)</f>
        <v>0</v>
      </c>
      <c r="R53" s="241" t="s">
        <v>158</v>
      </c>
      <c r="S53" s="241" t="s">
        <v>159</v>
      </c>
      <c r="T53" s="242" t="s">
        <v>182</v>
      </c>
      <c r="U53" s="225">
        <v>1.8360000000000001</v>
      </c>
      <c r="V53" s="225">
        <f>ROUND(E53*U53,2)</f>
        <v>2.38</v>
      </c>
      <c r="W53" s="225"/>
      <c r="X53" s="225" t="s">
        <v>160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161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>
      <c r="A54" s="222"/>
      <c r="B54" s="223"/>
      <c r="C54" s="258" t="s">
        <v>386</v>
      </c>
      <c r="D54" s="244"/>
      <c r="E54" s="244"/>
      <c r="F54" s="244"/>
      <c r="G54" s="244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14"/>
      <c r="Z54" s="214"/>
      <c r="AA54" s="214"/>
      <c r="AB54" s="214"/>
      <c r="AC54" s="214"/>
      <c r="AD54" s="214"/>
      <c r="AE54" s="214"/>
      <c r="AF54" s="214"/>
      <c r="AG54" s="214" t="s">
        <v>163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43" t="str">
        <f>C54</f>
        <v>pod  mazaniny a dlažby, popř. na plochých střechách vodorovný nebo ve spádu s udusáním a urovnáním povrchu</v>
      </c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/>
      <c r="B55" s="223"/>
      <c r="C55" s="259" t="s">
        <v>387</v>
      </c>
      <c r="D55" s="227"/>
      <c r="E55" s="228">
        <v>0.98799999999999999</v>
      </c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14"/>
      <c r="Z55" s="214"/>
      <c r="AA55" s="214"/>
      <c r="AB55" s="214"/>
      <c r="AC55" s="214"/>
      <c r="AD55" s="214"/>
      <c r="AE55" s="214"/>
      <c r="AF55" s="214"/>
      <c r="AG55" s="214" t="s">
        <v>165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22"/>
      <c r="B56" s="223"/>
      <c r="C56" s="259" t="s">
        <v>388</v>
      </c>
      <c r="D56" s="227"/>
      <c r="E56" s="228">
        <v>0.2</v>
      </c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14"/>
      <c r="Z56" s="214"/>
      <c r="AA56" s="214"/>
      <c r="AB56" s="214"/>
      <c r="AC56" s="214"/>
      <c r="AD56" s="214"/>
      <c r="AE56" s="214"/>
      <c r="AF56" s="214"/>
      <c r="AG56" s="214" t="s">
        <v>165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59" t="s">
        <v>389</v>
      </c>
      <c r="D57" s="227"/>
      <c r="E57" s="228">
        <v>0.1105</v>
      </c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14"/>
      <c r="Z57" s="214"/>
      <c r="AA57" s="214"/>
      <c r="AB57" s="214"/>
      <c r="AC57" s="214"/>
      <c r="AD57" s="214"/>
      <c r="AE57" s="214"/>
      <c r="AF57" s="214"/>
      <c r="AG57" s="214" t="s">
        <v>165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>
      <c r="A58" s="236">
        <v>15</v>
      </c>
      <c r="B58" s="237" t="s">
        <v>390</v>
      </c>
      <c r="C58" s="257" t="s">
        <v>391</v>
      </c>
      <c r="D58" s="238" t="s">
        <v>157</v>
      </c>
      <c r="E58" s="239">
        <v>25.97</v>
      </c>
      <c r="F58" s="240"/>
      <c r="G58" s="241">
        <f>ROUND(E58*F58,2)</f>
        <v>0</v>
      </c>
      <c r="H58" s="240"/>
      <c r="I58" s="241">
        <f>ROUND(E58*H58,2)</f>
        <v>0</v>
      </c>
      <c r="J58" s="240"/>
      <c r="K58" s="241">
        <f>ROUND(E58*J58,2)</f>
        <v>0</v>
      </c>
      <c r="L58" s="241">
        <v>15</v>
      </c>
      <c r="M58" s="241">
        <f>G58*(1+L58/100)</f>
        <v>0</v>
      </c>
      <c r="N58" s="241">
        <v>2.8819999999999998E-2</v>
      </c>
      <c r="O58" s="241">
        <f>ROUND(E58*N58,2)</f>
        <v>0.75</v>
      </c>
      <c r="P58" s="241">
        <v>0</v>
      </c>
      <c r="Q58" s="241">
        <f>ROUND(E58*P58,2)</f>
        <v>0</v>
      </c>
      <c r="R58" s="241" t="s">
        <v>158</v>
      </c>
      <c r="S58" s="241" t="s">
        <v>159</v>
      </c>
      <c r="T58" s="242" t="s">
        <v>159</v>
      </c>
      <c r="U58" s="225">
        <v>0.3</v>
      </c>
      <c r="V58" s="225">
        <f>ROUND(E58*U58,2)</f>
        <v>7.79</v>
      </c>
      <c r="W58" s="225"/>
      <c r="X58" s="225" t="s">
        <v>160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161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2"/>
      <c r="B59" s="223"/>
      <c r="C59" s="259" t="s">
        <v>392</v>
      </c>
      <c r="D59" s="227"/>
      <c r="E59" s="228">
        <v>19.760000000000002</v>
      </c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14"/>
      <c r="Z59" s="214"/>
      <c r="AA59" s="214"/>
      <c r="AB59" s="214"/>
      <c r="AC59" s="214"/>
      <c r="AD59" s="214"/>
      <c r="AE59" s="214"/>
      <c r="AF59" s="214"/>
      <c r="AG59" s="214" t="s">
        <v>165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22"/>
      <c r="B60" s="223"/>
      <c r="C60" s="259" t="s">
        <v>393</v>
      </c>
      <c r="D60" s="227"/>
      <c r="E60" s="228">
        <v>4</v>
      </c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14"/>
      <c r="Z60" s="214"/>
      <c r="AA60" s="214"/>
      <c r="AB60" s="214"/>
      <c r="AC60" s="214"/>
      <c r="AD60" s="214"/>
      <c r="AE60" s="214"/>
      <c r="AF60" s="214"/>
      <c r="AG60" s="214" t="s">
        <v>165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>
      <c r="A61" s="222"/>
      <c r="B61" s="223"/>
      <c r="C61" s="259" t="s">
        <v>394</v>
      </c>
      <c r="D61" s="227"/>
      <c r="E61" s="228">
        <v>2.21</v>
      </c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14"/>
      <c r="Z61" s="214"/>
      <c r="AA61" s="214"/>
      <c r="AB61" s="214"/>
      <c r="AC61" s="214"/>
      <c r="AD61" s="214"/>
      <c r="AE61" s="214"/>
      <c r="AF61" s="214"/>
      <c r="AG61" s="214" t="s">
        <v>165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>
      <c r="A62" s="230" t="s">
        <v>153</v>
      </c>
      <c r="B62" s="231" t="s">
        <v>82</v>
      </c>
      <c r="C62" s="256" t="s">
        <v>83</v>
      </c>
      <c r="D62" s="232"/>
      <c r="E62" s="233"/>
      <c r="F62" s="234"/>
      <c r="G62" s="234">
        <f>SUMIF(AG63:AG65,"&lt;&gt;NOR",G63:G65)</f>
        <v>0</v>
      </c>
      <c r="H62" s="234"/>
      <c r="I62" s="234">
        <f>SUM(I63:I65)</f>
        <v>0</v>
      </c>
      <c r="J62" s="234"/>
      <c r="K62" s="234">
        <f>SUM(K63:K65)</f>
        <v>0</v>
      </c>
      <c r="L62" s="234"/>
      <c r="M62" s="234">
        <f>SUM(M63:M65)</f>
        <v>0</v>
      </c>
      <c r="N62" s="234"/>
      <c r="O62" s="234">
        <f>SUM(O63:O65)</f>
        <v>0.56999999999999995</v>
      </c>
      <c r="P62" s="234"/>
      <c r="Q62" s="234">
        <f>SUM(Q63:Q65)</f>
        <v>0</v>
      </c>
      <c r="R62" s="234"/>
      <c r="S62" s="234"/>
      <c r="T62" s="235"/>
      <c r="U62" s="229"/>
      <c r="V62" s="229">
        <f>SUM(V63:V65)</f>
        <v>4.49</v>
      </c>
      <c r="W62" s="229"/>
      <c r="X62" s="229"/>
      <c r="AG62" t="s">
        <v>154</v>
      </c>
    </row>
    <row r="63" spans="1:60" ht="20.399999999999999" outlineLevel="1">
      <c r="A63" s="236">
        <v>16</v>
      </c>
      <c r="B63" s="237" t="s">
        <v>395</v>
      </c>
      <c r="C63" s="257" t="s">
        <v>396</v>
      </c>
      <c r="D63" s="238" t="s">
        <v>157</v>
      </c>
      <c r="E63" s="239">
        <v>31.204999999999998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15</v>
      </c>
      <c r="M63" s="241">
        <f>G63*(1+L63/100)</f>
        <v>0</v>
      </c>
      <c r="N63" s="241">
        <v>1.8380000000000001E-2</v>
      </c>
      <c r="O63" s="241">
        <f>ROUND(E63*N63,2)</f>
        <v>0.56999999999999995</v>
      </c>
      <c r="P63" s="241">
        <v>0</v>
      </c>
      <c r="Q63" s="241">
        <f>ROUND(E63*P63,2)</f>
        <v>0</v>
      </c>
      <c r="R63" s="241" t="s">
        <v>397</v>
      </c>
      <c r="S63" s="241" t="s">
        <v>159</v>
      </c>
      <c r="T63" s="242" t="s">
        <v>159</v>
      </c>
      <c r="U63" s="225">
        <v>0.14399999999999999</v>
      </c>
      <c r="V63" s="225">
        <f>ROUND(E63*U63,2)</f>
        <v>4.49</v>
      </c>
      <c r="W63" s="225"/>
      <c r="X63" s="225" t="s">
        <v>160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161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>
      <c r="A64" s="222"/>
      <c r="B64" s="223"/>
      <c r="C64" s="258" t="s">
        <v>398</v>
      </c>
      <c r="D64" s="244"/>
      <c r="E64" s="244"/>
      <c r="F64" s="244"/>
      <c r="G64" s="244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14"/>
      <c r="Z64" s="214"/>
      <c r="AA64" s="214"/>
      <c r="AB64" s="214"/>
      <c r="AC64" s="214"/>
      <c r="AD64" s="214"/>
      <c r="AE64" s="214"/>
      <c r="AF64" s="214"/>
      <c r="AG64" s="214" t="s">
        <v>163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>
      <c r="A65" s="222"/>
      <c r="B65" s="223"/>
      <c r="C65" s="259" t="s">
        <v>399</v>
      </c>
      <c r="D65" s="227"/>
      <c r="E65" s="228">
        <v>31.204999999999998</v>
      </c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14"/>
      <c r="Z65" s="214"/>
      <c r="AA65" s="214"/>
      <c r="AB65" s="214"/>
      <c r="AC65" s="214"/>
      <c r="AD65" s="214"/>
      <c r="AE65" s="214"/>
      <c r="AF65" s="214"/>
      <c r="AG65" s="214" t="s">
        <v>165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>
      <c r="A66" s="230" t="s">
        <v>153</v>
      </c>
      <c r="B66" s="231" t="s">
        <v>84</v>
      </c>
      <c r="C66" s="256" t="s">
        <v>85</v>
      </c>
      <c r="D66" s="232"/>
      <c r="E66" s="233"/>
      <c r="F66" s="234"/>
      <c r="G66" s="234">
        <f>SUMIF(AG67:AG77,"&lt;&gt;NOR",G67:G77)</f>
        <v>0</v>
      </c>
      <c r="H66" s="234"/>
      <c r="I66" s="234">
        <f>SUM(I67:I77)</f>
        <v>0</v>
      </c>
      <c r="J66" s="234"/>
      <c r="K66" s="234">
        <f>SUM(K67:K77)</f>
        <v>0</v>
      </c>
      <c r="L66" s="234"/>
      <c r="M66" s="234">
        <f>SUM(M67:M77)</f>
        <v>0</v>
      </c>
      <c r="N66" s="234"/>
      <c r="O66" s="234">
        <f>SUM(O67:O77)</f>
        <v>6.9999999999999993E-2</v>
      </c>
      <c r="P66" s="234"/>
      <c r="Q66" s="234">
        <f>SUM(Q67:Q77)</f>
        <v>0</v>
      </c>
      <c r="R66" s="234"/>
      <c r="S66" s="234"/>
      <c r="T66" s="235"/>
      <c r="U66" s="229"/>
      <c r="V66" s="229">
        <f>SUM(V67:V77)</f>
        <v>16.869999999999997</v>
      </c>
      <c r="W66" s="229"/>
      <c r="X66" s="229"/>
      <c r="AG66" t="s">
        <v>154</v>
      </c>
    </row>
    <row r="67" spans="1:60" ht="20.399999999999999" outlineLevel="1">
      <c r="A67" s="236">
        <v>17</v>
      </c>
      <c r="B67" s="237" t="s">
        <v>400</v>
      </c>
      <c r="C67" s="257" t="s">
        <v>854</v>
      </c>
      <c r="D67" s="238" t="s">
        <v>157</v>
      </c>
      <c r="E67" s="239">
        <v>50.22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15</v>
      </c>
      <c r="M67" s="241">
        <f>G67*(1+L67/100)</f>
        <v>0</v>
      </c>
      <c r="N67" s="241">
        <v>4.0000000000000003E-5</v>
      </c>
      <c r="O67" s="241">
        <f>ROUND(E67*N67,2)</f>
        <v>0</v>
      </c>
      <c r="P67" s="241">
        <v>0</v>
      </c>
      <c r="Q67" s="241">
        <f>ROUND(E67*P67,2)</f>
        <v>0</v>
      </c>
      <c r="R67" s="241" t="s">
        <v>158</v>
      </c>
      <c r="S67" s="241" t="s">
        <v>159</v>
      </c>
      <c r="T67" s="242" t="s">
        <v>159</v>
      </c>
      <c r="U67" s="225">
        <v>0.308</v>
      </c>
      <c r="V67" s="225">
        <f>ROUND(E67*U67,2)</f>
        <v>15.47</v>
      </c>
      <c r="W67" s="225"/>
      <c r="X67" s="225" t="s">
        <v>160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161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>
      <c r="A68" s="222"/>
      <c r="B68" s="223"/>
      <c r="C68" s="259" t="s">
        <v>401</v>
      </c>
      <c r="D68" s="227"/>
      <c r="E68" s="228">
        <v>50.22</v>
      </c>
      <c r="F68" s="225"/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14"/>
      <c r="Z68" s="214"/>
      <c r="AA68" s="214"/>
      <c r="AB68" s="214"/>
      <c r="AC68" s="214"/>
      <c r="AD68" s="214"/>
      <c r="AE68" s="214"/>
      <c r="AF68" s="214"/>
      <c r="AG68" s="214" t="s">
        <v>165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ht="40.799999999999997" outlineLevel="1">
      <c r="A69" s="236">
        <v>18</v>
      </c>
      <c r="B69" s="237" t="s">
        <v>402</v>
      </c>
      <c r="C69" s="257" t="s">
        <v>855</v>
      </c>
      <c r="D69" s="238" t="s">
        <v>175</v>
      </c>
      <c r="E69" s="239">
        <v>4</v>
      </c>
      <c r="F69" s="240"/>
      <c r="G69" s="241">
        <f>ROUND(E69*F69,2)</f>
        <v>0</v>
      </c>
      <c r="H69" s="240"/>
      <c r="I69" s="241">
        <f>ROUND(E69*H69,2)</f>
        <v>0</v>
      </c>
      <c r="J69" s="240"/>
      <c r="K69" s="241">
        <f>ROUND(E69*J69,2)</f>
        <v>0</v>
      </c>
      <c r="L69" s="241">
        <v>15</v>
      </c>
      <c r="M69" s="241">
        <f>G69*(1+L69/100)</f>
        <v>0</v>
      </c>
      <c r="N69" s="241">
        <v>9.0699999999999999E-3</v>
      </c>
      <c r="O69" s="241">
        <f>ROUND(E69*N69,2)</f>
        <v>0.04</v>
      </c>
      <c r="P69" s="241">
        <v>0</v>
      </c>
      <c r="Q69" s="241">
        <f>ROUND(E69*P69,2)</f>
        <v>0</v>
      </c>
      <c r="R69" s="241" t="s">
        <v>158</v>
      </c>
      <c r="S69" s="241" t="s">
        <v>159</v>
      </c>
      <c r="T69" s="242" t="s">
        <v>159</v>
      </c>
      <c r="U69" s="225">
        <v>0.25</v>
      </c>
      <c r="V69" s="225">
        <f>ROUND(E69*U69,2)</f>
        <v>1</v>
      </c>
      <c r="W69" s="225"/>
      <c r="X69" s="225" t="s">
        <v>160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161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>
      <c r="A70" s="222"/>
      <c r="B70" s="223"/>
      <c r="C70" s="259" t="s">
        <v>403</v>
      </c>
      <c r="D70" s="227"/>
      <c r="E70" s="228">
        <v>4</v>
      </c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14"/>
      <c r="Z70" s="214"/>
      <c r="AA70" s="214"/>
      <c r="AB70" s="214"/>
      <c r="AC70" s="214"/>
      <c r="AD70" s="214"/>
      <c r="AE70" s="214"/>
      <c r="AF70" s="214"/>
      <c r="AG70" s="214" t="s">
        <v>165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30.6" outlineLevel="1">
      <c r="A71" s="236">
        <v>19</v>
      </c>
      <c r="B71" s="237" t="s">
        <v>404</v>
      </c>
      <c r="C71" s="257" t="s">
        <v>405</v>
      </c>
      <c r="D71" s="238" t="s">
        <v>175</v>
      </c>
      <c r="E71" s="239">
        <v>1</v>
      </c>
      <c r="F71" s="240"/>
      <c r="G71" s="241">
        <f>ROUND(E71*F71,2)</f>
        <v>0</v>
      </c>
      <c r="H71" s="240"/>
      <c r="I71" s="241">
        <f>ROUND(E71*H71,2)</f>
        <v>0</v>
      </c>
      <c r="J71" s="240"/>
      <c r="K71" s="241">
        <f>ROUND(E71*J71,2)</f>
        <v>0</v>
      </c>
      <c r="L71" s="241">
        <v>15</v>
      </c>
      <c r="M71" s="241">
        <f>G71*(1+L71/100)</f>
        <v>0</v>
      </c>
      <c r="N71" s="241">
        <v>1.6379999999999999E-2</v>
      </c>
      <c r="O71" s="241">
        <f>ROUND(E71*N71,2)</f>
        <v>0.02</v>
      </c>
      <c r="P71" s="241">
        <v>0</v>
      </c>
      <c r="Q71" s="241">
        <f>ROUND(E71*P71,2)</f>
        <v>0</v>
      </c>
      <c r="R71" s="241" t="s">
        <v>158</v>
      </c>
      <c r="S71" s="241" t="s">
        <v>159</v>
      </c>
      <c r="T71" s="242" t="s">
        <v>159</v>
      </c>
      <c r="U71" s="225">
        <v>0.4</v>
      </c>
      <c r="V71" s="225">
        <f>ROUND(E71*U71,2)</f>
        <v>0.4</v>
      </c>
      <c r="W71" s="225"/>
      <c r="X71" s="225" t="s">
        <v>160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161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>
      <c r="A72" s="222"/>
      <c r="B72" s="223"/>
      <c r="C72" s="258" t="s">
        <v>406</v>
      </c>
      <c r="D72" s="244"/>
      <c r="E72" s="244"/>
      <c r="F72" s="244"/>
      <c r="G72" s="244"/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25"/>
      <c r="Y72" s="214"/>
      <c r="Z72" s="214"/>
      <c r="AA72" s="214"/>
      <c r="AB72" s="214"/>
      <c r="AC72" s="214"/>
      <c r="AD72" s="214"/>
      <c r="AE72" s="214"/>
      <c r="AF72" s="214"/>
      <c r="AG72" s="214" t="s">
        <v>163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59" t="s">
        <v>407</v>
      </c>
      <c r="D73" s="227"/>
      <c r="E73" s="228">
        <v>1</v>
      </c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1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20.399999999999999" outlineLevel="1">
      <c r="A74" s="236">
        <v>20</v>
      </c>
      <c r="B74" s="237" t="s">
        <v>408</v>
      </c>
      <c r="C74" s="257" t="s">
        <v>409</v>
      </c>
      <c r="D74" s="238" t="s">
        <v>203</v>
      </c>
      <c r="E74" s="239">
        <v>0.49</v>
      </c>
      <c r="F74" s="240"/>
      <c r="G74" s="241">
        <f>ROUND(E74*F74,2)</f>
        <v>0</v>
      </c>
      <c r="H74" s="240"/>
      <c r="I74" s="241">
        <f>ROUND(E74*H74,2)</f>
        <v>0</v>
      </c>
      <c r="J74" s="240"/>
      <c r="K74" s="241">
        <f>ROUND(E74*J74,2)</f>
        <v>0</v>
      </c>
      <c r="L74" s="241">
        <v>15</v>
      </c>
      <c r="M74" s="241">
        <f>G74*(1+L74/100)</f>
        <v>0</v>
      </c>
      <c r="N74" s="241">
        <v>5.7200000000000003E-3</v>
      </c>
      <c r="O74" s="241">
        <f>ROUND(E74*N74,2)</f>
        <v>0</v>
      </c>
      <c r="P74" s="241">
        <v>0</v>
      </c>
      <c r="Q74" s="241">
        <f>ROUND(E74*P74,2)</f>
        <v>0</v>
      </c>
      <c r="R74" s="241" t="s">
        <v>198</v>
      </c>
      <c r="S74" s="241" t="s">
        <v>159</v>
      </c>
      <c r="T74" s="242" t="s">
        <v>159</v>
      </c>
      <c r="U74" s="225">
        <v>0</v>
      </c>
      <c r="V74" s="225">
        <f>ROUND(E74*U74,2)</f>
        <v>0</v>
      </c>
      <c r="W74" s="225"/>
      <c r="X74" s="225" t="s">
        <v>199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200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22"/>
      <c r="B75" s="223"/>
      <c r="C75" s="259" t="s">
        <v>410</v>
      </c>
      <c r="D75" s="227"/>
      <c r="E75" s="228">
        <v>0.49</v>
      </c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14"/>
      <c r="Z75" s="214"/>
      <c r="AA75" s="214"/>
      <c r="AB75" s="214"/>
      <c r="AC75" s="214"/>
      <c r="AD75" s="214"/>
      <c r="AE75" s="214"/>
      <c r="AF75" s="214"/>
      <c r="AG75" s="214" t="s">
        <v>165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>
      <c r="A76" s="236">
        <v>21</v>
      </c>
      <c r="B76" s="237" t="s">
        <v>411</v>
      </c>
      <c r="C76" s="257" t="s">
        <v>412</v>
      </c>
      <c r="D76" s="238" t="s">
        <v>257</v>
      </c>
      <c r="E76" s="239">
        <v>10</v>
      </c>
      <c r="F76" s="240"/>
      <c r="G76" s="241">
        <f>ROUND(E76*F76,2)</f>
        <v>0</v>
      </c>
      <c r="H76" s="240"/>
      <c r="I76" s="241">
        <f>ROUND(E76*H76,2)</f>
        <v>0</v>
      </c>
      <c r="J76" s="240"/>
      <c r="K76" s="241">
        <f>ROUND(E76*J76,2)</f>
        <v>0</v>
      </c>
      <c r="L76" s="241">
        <v>15</v>
      </c>
      <c r="M76" s="241">
        <f>G76*(1+L76/100)</f>
        <v>0</v>
      </c>
      <c r="N76" s="241">
        <v>1E-3</v>
      </c>
      <c r="O76" s="241">
        <f>ROUND(E76*N76,2)</f>
        <v>0.01</v>
      </c>
      <c r="P76" s="241">
        <v>0</v>
      </c>
      <c r="Q76" s="241">
        <f>ROUND(E76*P76,2)</f>
        <v>0</v>
      </c>
      <c r="R76" s="241" t="s">
        <v>198</v>
      </c>
      <c r="S76" s="241" t="s">
        <v>159</v>
      </c>
      <c r="T76" s="242" t="s">
        <v>159</v>
      </c>
      <c r="U76" s="225">
        <v>0</v>
      </c>
      <c r="V76" s="225">
        <f>ROUND(E76*U76,2)</f>
        <v>0</v>
      </c>
      <c r="W76" s="225"/>
      <c r="X76" s="225" t="s">
        <v>199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200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>
      <c r="A77" s="222"/>
      <c r="B77" s="223"/>
      <c r="C77" s="259" t="s">
        <v>413</v>
      </c>
      <c r="D77" s="227"/>
      <c r="E77" s="228">
        <v>10</v>
      </c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14"/>
      <c r="Z77" s="214"/>
      <c r="AA77" s="214"/>
      <c r="AB77" s="214"/>
      <c r="AC77" s="214"/>
      <c r="AD77" s="214"/>
      <c r="AE77" s="214"/>
      <c r="AF77" s="214"/>
      <c r="AG77" s="214" t="s">
        <v>165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>
      <c r="A78" s="230" t="s">
        <v>153</v>
      </c>
      <c r="B78" s="231" t="s">
        <v>86</v>
      </c>
      <c r="C78" s="256" t="s">
        <v>87</v>
      </c>
      <c r="D78" s="232"/>
      <c r="E78" s="233"/>
      <c r="F78" s="234"/>
      <c r="G78" s="234">
        <f>SUMIF(AG79:AG145,"&lt;&gt;NOR",G79:G145)</f>
        <v>0</v>
      </c>
      <c r="H78" s="234"/>
      <c r="I78" s="234">
        <f>SUM(I79:I145)</f>
        <v>0</v>
      </c>
      <c r="J78" s="234"/>
      <c r="K78" s="234">
        <f>SUM(K79:K145)</f>
        <v>0</v>
      </c>
      <c r="L78" s="234"/>
      <c r="M78" s="234">
        <f>SUM(M79:M145)</f>
        <v>0</v>
      </c>
      <c r="N78" s="234"/>
      <c r="O78" s="234">
        <f>SUM(O79:O145)</f>
        <v>0.01</v>
      </c>
      <c r="P78" s="234"/>
      <c r="Q78" s="234">
        <f>SUM(Q79:Q145)</f>
        <v>7.419999999999999</v>
      </c>
      <c r="R78" s="234"/>
      <c r="S78" s="234"/>
      <c r="T78" s="235"/>
      <c r="U78" s="229"/>
      <c r="V78" s="229">
        <f>SUM(V79:V145)</f>
        <v>41.31</v>
      </c>
      <c r="W78" s="229"/>
      <c r="X78" s="229"/>
      <c r="AG78" t="s">
        <v>154</v>
      </c>
    </row>
    <row r="79" spans="1:60" outlineLevel="1">
      <c r="A79" s="236">
        <v>22</v>
      </c>
      <c r="B79" s="237" t="s">
        <v>414</v>
      </c>
      <c r="C79" s="257" t="s">
        <v>415</v>
      </c>
      <c r="D79" s="238" t="s">
        <v>157</v>
      </c>
      <c r="E79" s="239">
        <v>12.06006</v>
      </c>
      <c r="F79" s="240"/>
      <c r="G79" s="241">
        <f>ROUND(E79*F79,2)</f>
        <v>0</v>
      </c>
      <c r="H79" s="240"/>
      <c r="I79" s="241">
        <f>ROUND(E79*H79,2)</f>
        <v>0</v>
      </c>
      <c r="J79" s="240"/>
      <c r="K79" s="241">
        <f>ROUND(E79*J79,2)</f>
        <v>0</v>
      </c>
      <c r="L79" s="241">
        <v>15</v>
      </c>
      <c r="M79" s="241">
        <f>G79*(1+L79/100)</f>
        <v>0</v>
      </c>
      <c r="N79" s="241">
        <v>6.7000000000000002E-4</v>
      </c>
      <c r="O79" s="241">
        <f>ROUND(E79*N79,2)</f>
        <v>0.01</v>
      </c>
      <c r="P79" s="241">
        <v>0.12</v>
      </c>
      <c r="Q79" s="241">
        <f>ROUND(E79*P79,2)</f>
        <v>1.45</v>
      </c>
      <c r="R79" s="241" t="s">
        <v>416</v>
      </c>
      <c r="S79" s="241" t="s">
        <v>159</v>
      </c>
      <c r="T79" s="242" t="s">
        <v>159</v>
      </c>
      <c r="U79" s="225">
        <v>0.16700000000000001</v>
      </c>
      <c r="V79" s="225">
        <f>ROUND(E79*U79,2)</f>
        <v>2.0099999999999998</v>
      </c>
      <c r="W79" s="225"/>
      <c r="X79" s="225" t="s">
        <v>160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161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21" outlineLevel="1">
      <c r="A80" s="222"/>
      <c r="B80" s="223"/>
      <c r="C80" s="258" t="s">
        <v>417</v>
      </c>
      <c r="D80" s="244"/>
      <c r="E80" s="244"/>
      <c r="F80" s="244"/>
      <c r="G80" s="244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14"/>
      <c r="Z80" s="214"/>
      <c r="AA80" s="214"/>
      <c r="AB80" s="214"/>
      <c r="AC80" s="214"/>
      <c r="AD80" s="214"/>
      <c r="AE80" s="214"/>
      <c r="AF80" s="214"/>
      <c r="AG80" s="214" t="s">
        <v>163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43" t="str">
        <f>C80</f>
        <v>nebo vybourání otvorů průřezové plochy přes 4 m2 v příčkách, včetně pomocného lešení o výšce podlahy do 1900 mm a pro zatížení do 1,5 kPa  (150 kg/m2),</v>
      </c>
      <c r="BB80" s="214"/>
      <c r="BC80" s="214"/>
      <c r="BD80" s="214"/>
      <c r="BE80" s="214"/>
      <c r="BF80" s="214"/>
      <c r="BG80" s="214"/>
      <c r="BH80" s="214"/>
    </row>
    <row r="81" spans="1:60" outlineLevel="1">
      <c r="A81" s="222"/>
      <c r="B81" s="223"/>
      <c r="C81" s="259" t="s">
        <v>418</v>
      </c>
      <c r="D81" s="227"/>
      <c r="E81" s="228">
        <v>12.06006</v>
      </c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1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>
      <c r="A82" s="236">
        <v>23</v>
      </c>
      <c r="B82" s="237" t="s">
        <v>419</v>
      </c>
      <c r="C82" s="257" t="s">
        <v>420</v>
      </c>
      <c r="D82" s="238" t="s">
        <v>157</v>
      </c>
      <c r="E82" s="239">
        <v>2.4033199999999999</v>
      </c>
      <c r="F82" s="240"/>
      <c r="G82" s="241">
        <f>ROUND(E82*F82,2)</f>
        <v>0</v>
      </c>
      <c r="H82" s="240"/>
      <c r="I82" s="241">
        <f>ROUND(E82*H82,2)</f>
        <v>0</v>
      </c>
      <c r="J82" s="240"/>
      <c r="K82" s="241">
        <f>ROUND(E82*J82,2)</f>
        <v>0</v>
      </c>
      <c r="L82" s="241">
        <v>15</v>
      </c>
      <c r="M82" s="241">
        <f>G82*(1+L82/100)</f>
        <v>0</v>
      </c>
      <c r="N82" s="241">
        <v>6.7000000000000002E-4</v>
      </c>
      <c r="O82" s="241">
        <f>ROUND(E82*N82,2)</f>
        <v>0</v>
      </c>
      <c r="P82" s="241">
        <v>0.13300000000000001</v>
      </c>
      <c r="Q82" s="241">
        <f>ROUND(E82*P82,2)</f>
        <v>0.32</v>
      </c>
      <c r="R82" s="241" t="s">
        <v>416</v>
      </c>
      <c r="S82" s="241" t="s">
        <v>159</v>
      </c>
      <c r="T82" s="242" t="s">
        <v>159</v>
      </c>
      <c r="U82" s="225">
        <v>0.188</v>
      </c>
      <c r="V82" s="225">
        <f>ROUND(E82*U82,2)</f>
        <v>0.45</v>
      </c>
      <c r="W82" s="225"/>
      <c r="X82" s="225" t="s">
        <v>160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161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ht="21" outlineLevel="1">
      <c r="A83" s="222"/>
      <c r="B83" s="223"/>
      <c r="C83" s="258" t="s">
        <v>417</v>
      </c>
      <c r="D83" s="244"/>
      <c r="E83" s="244"/>
      <c r="F83" s="244"/>
      <c r="G83" s="244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14"/>
      <c r="Z83" s="214"/>
      <c r="AA83" s="214"/>
      <c r="AB83" s="214"/>
      <c r="AC83" s="214"/>
      <c r="AD83" s="214"/>
      <c r="AE83" s="214"/>
      <c r="AF83" s="214"/>
      <c r="AG83" s="214" t="s">
        <v>163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43" t="str">
        <f>C83</f>
        <v>nebo vybourání otvorů průřezové plochy přes 4 m2 v příčkách, včetně pomocného lešení o výšce podlahy do 1900 mm a pro zatížení do 1,5 kPa  (150 kg/m2),</v>
      </c>
      <c r="BB83" s="214"/>
      <c r="BC83" s="214"/>
      <c r="BD83" s="214"/>
      <c r="BE83" s="214"/>
      <c r="BF83" s="214"/>
      <c r="BG83" s="214"/>
      <c r="BH83" s="214"/>
    </row>
    <row r="84" spans="1:60" outlineLevel="1">
      <c r="A84" s="222"/>
      <c r="B84" s="223"/>
      <c r="C84" s="259" t="s">
        <v>421</v>
      </c>
      <c r="D84" s="227"/>
      <c r="E84" s="228">
        <v>2.4033199999999999</v>
      </c>
      <c r="F84" s="225"/>
      <c r="G84" s="225"/>
      <c r="H84" s="225"/>
      <c r="I84" s="225"/>
      <c r="J84" s="225"/>
      <c r="K84" s="225"/>
      <c r="L84" s="225"/>
      <c r="M84" s="225"/>
      <c r="N84" s="225"/>
      <c r="O84" s="225"/>
      <c r="P84" s="225"/>
      <c r="Q84" s="225"/>
      <c r="R84" s="225"/>
      <c r="S84" s="225"/>
      <c r="T84" s="225"/>
      <c r="U84" s="225"/>
      <c r="V84" s="225"/>
      <c r="W84" s="225"/>
      <c r="X84" s="225"/>
      <c r="Y84" s="214"/>
      <c r="Z84" s="214"/>
      <c r="AA84" s="214"/>
      <c r="AB84" s="214"/>
      <c r="AC84" s="214"/>
      <c r="AD84" s="214"/>
      <c r="AE84" s="214"/>
      <c r="AF84" s="214"/>
      <c r="AG84" s="214" t="s">
        <v>165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20.399999999999999" outlineLevel="1">
      <c r="A85" s="236">
        <v>24</v>
      </c>
      <c r="B85" s="237" t="s">
        <v>422</v>
      </c>
      <c r="C85" s="257" t="s">
        <v>423</v>
      </c>
      <c r="D85" s="238" t="s">
        <v>157</v>
      </c>
      <c r="E85" s="239">
        <v>5.2278399999999996</v>
      </c>
      <c r="F85" s="240"/>
      <c r="G85" s="241">
        <f>ROUND(E85*F85,2)</f>
        <v>0</v>
      </c>
      <c r="H85" s="240"/>
      <c r="I85" s="241">
        <f>ROUND(E85*H85,2)</f>
        <v>0</v>
      </c>
      <c r="J85" s="240"/>
      <c r="K85" s="241">
        <f>ROUND(E85*J85,2)</f>
        <v>0</v>
      </c>
      <c r="L85" s="241">
        <v>15</v>
      </c>
      <c r="M85" s="241">
        <f>G85*(1+L85/100)</f>
        <v>0</v>
      </c>
      <c r="N85" s="241">
        <v>3.3E-4</v>
      </c>
      <c r="O85" s="241">
        <f>ROUND(E85*N85,2)</f>
        <v>0</v>
      </c>
      <c r="P85" s="241">
        <v>1.223E-2</v>
      </c>
      <c r="Q85" s="241">
        <f>ROUND(E85*P85,2)</f>
        <v>0.06</v>
      </c>
      <c r="R85" s="241" t="s">
        <v>416</v>
      </c>
      <c r="S85" s="241" t="s">
        <v>159</v>
      </c>
      <c r="T85" s="242" t="s">
        <v>159</v>
      </c>
      <c r="U85" s="225">
        <v>0.26800000000000002</v>
      </c>
      <c r="V85" s="225">
        <f>ROUND(E85*U85,2)</f>
        <v>1.4</v>
      </c>
      <c r="W85" s="225"/>
      <c r="X85" s="225" t="s">
        <v>160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161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>
      <c r="A86" s="222"/>
      <c r="B86" s="223"/>
      <c r="C86" s="259" t="s">
        <v>424</v>
      </c>
      <c r="D86" s="227"/>
      <c r="E86" s="228">
        <v>1.6552899999999999</v>
      </c>
      <c r="F86" s="225"/>
      <c r="G86" s="225"/>
      <c r="H86" s="225"/>
      <c r="I86" s="225"/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25"/>
      <c r="Y86" s="214"/>
      <c r="Z86" s="214"/>
      <c r="AA86" s="214"/>
      <c r="AB86" s="214"/>
      <c r="AC86" s="214"/>
      <c r="AD86" s="214"/>
      <c r="AE86" s="214"/>
      <c r="AF86" s="214"/>
      <c r="AG86" s="214" t="s">
        <v>165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2"/>
      <c r="B87" s="223"/>
      <c r="C87" s="259" t="s">
        <v>425</v>
      </c>
      <c r="D87" s="227"/>
      <c r="E87" s="228">
        <v>2.6002900000000002</v>
      </c>
      <c r="F87" s="225"/>
      <c r="G87" s="225"/>
      <c r="H87" s="225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14"/>
      <c r="Z87" s="214"/>
      <c r="AA87" s="214"/>
      <c r="AB87" s="214"/>
      <c r="AC87" s="214"/>
      <c r="AD87" s="214"/>
      <c r="AE87" s="214"/>
      <c r="AF87" s="214"/>
      <c r="AG87" s="214" t="s">
        <v>165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22"/>
      <c r="B88" s="223"/>
      <c r="C88" s="259" t="s">
        <v>426</v>
      </c>
      <c r="D88" s="227"/>
      <c r="E88" s="228">
        <v>0.97226000000000001</v>
      </c>
      <c r="F88" s="225"/>
      <c r="G88" s="225"/>
      <c r="H88" s="225"/>
      <c r="I88" s="225"/>
      <c r="J88" s="225"/>
      <c r="K88" s="225"/>
      <c r="L88" s="225"/>
      <c r="M88" s="225"/>
      <c r="N88" s="225"/>
      <c r="O88" s="225"/>
      <c r="P88" s="225"/>
      <c r="Q88" s="225"/>
      <c r="R88" s="225"/>
      <c r="S88" s="225"/>
      <c r="T88" s="225"/>
      <c r="U88" s="225"/>
      <c r="V88" s="225"/>
      <c r="W88" s="225"/>
      <c r="X88" s="225"/>
      <c r="Y88" s="214"/>
      <c r="Z88" s="214"/>
      <c r="AA88" s="214"/>
      <c r="AB88" s="214"/>
      <c r="AC88" s="214"/>
      <c r="AD88" s="214"/>
      <c r="AE88" s="214"/>
      <c r="AF88" s="214"/>
      <c r="AG88" s="214" t="s">
        <v>165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36">
        <v>25</v>
      </c>
      <c r="B89" s="237" t="s">
        <v>427</v>
      </c>
      <c r="C89" s="257" t="s">
        <v>428</v>
      </c>
      <c r="D89" s="238" t="s">
        <v>157</v>
      </c>
      <c r="E89" s="239">
        <v>0.50539999999999996</v>
      </c>
      <c r="F89" s="240"/>
      <c r="G89" s="241">
        <f>ROUND(E89*F89,2)</f>
        <v>0</v>
      </c>
      <c r="H89" s="240"/>
      <c r="I89" s="241">
        <f>ROUND(E89*H89,2)</f>
        <v>0</v>
      </c>
      <c r="J89" s="240"/>
      <c r="K89" s="241">
        <f>ROUND(E89*J89,2)</f>
        <v>0</v>
      </c>
      <c r="L89" s="241">
        <v>15</v>
      </c>
      <c r="M89" s="241">
        <f>G89*(1+L89/100)</f>
        <v>0</v>
      </c>
      <c r="N89" s="241">
        <v>6.7000000000000002E-4</v>
      </c>
      <c r="O89" s="241">
        <f>ROUND(E89*N89,2)</f>
        <v>0</v>
      </c>
      <c r="P89" s="241">
        <v>8.2000000000000003E-2</v>
      </c>
      <c r="Q89" s="241">
        <f>ROUND(E89*P89,2)</f>
        <v>0.04</v>
      </c>
      <c r="R89" s="241" t="s">
        <v>416</v>
      </c>
      <c r="S89" s="241" t="s">
        <v>159</v>
      </c>
      <c r="T89" s="242" t="s">
        <v>159</v>
      </c>
      <c r="U89" s="225">
        <v>0.6</v>
      </c>
      <c r="V89" s="225">
        <f>ROUND(E89*U89,2)</f>
        <v>0.3</v>
      </c>
      <c r="W89" s="225"/>
      <c r="X89" s="225" t="s">
        <v>160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161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22"/>
      <c r="B90" s="223"/>
      <c r="C90" s="258" t="s">
        <v>429</v>
      </c>
      <c r="D90" s="244"/>
      <c r="E90" s="244"/>
      <c r="F90" s="244"/>
      <c r="G90" s="244"/>
      <c r="H90" s="225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14"/>
      <c r="Z90" s="214"/>
      <c r="AA90" s="214"/>
      <c r="AB90" s="214"/>
      <c r="AC90" s="214"/>
      <c r="AD90" s="214"/>
      <c r="AE90" s="214"/>
      <c r="AF90" s="214"/>
      <c r="AG90" s="214" t="s">
        <v>163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43" t="str">
        <f>C90</f>
        <v>nebo vybourání otvorů jakýchkoliv rozměrů, včetně pomocného lešení o výšce podlahy do 1900 mm a pro zatížení do 1,5 kPa  (150 kg/m2),</v>
      </c>
      <c r="BB90" s="214"/>
      <c r="BC90" s="214"/>
      <c r="BD90" s="214"/>
      <c r="BE90" s="214"/>
      <c r="BF90" s="214"/>
      <c r="BG90" s="214"/>
      <c r="BH90" s="214"/>
    </row>
    <row r="91" spans="1:60" outlineLevel="1">
      <c r="A91" s="222"/>
      <c r="B91" s="223"/>
      <c r="C91" s="259" t="s">
        <v>430</v>
      </c>
      <c r="D91" s="227"/>
      <c r="E91" s="228">
        <v>0.50539999999999996</v>
      </c>
      <c r="F91" s="225"/>
      <c r="G91" s="225"/>
      <c r="H91" s="225"/>
      <c r="I91" s="225"/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14"/>
      <c r="Z91" s="214"/>
      <c r="AA91" s="214"/>
      <c r="AB91" s="214"/>
      <c r="AC91" s="214"/>
      <c r="AD91" s="214"/>
      <c r="AE91" s="214"/>
      <c r="AF91" s="214"/>
      <c r="AG91" s="214" t="s">
        <v>165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ht="20.399999999999999" outlineLevel="1">
      <c r="A92" s="236">
        <v>26</v>
      </c>
      <c r="B92" s="237" t="s">
        <v>431</v>
      </c>
      <c r="C92" s="257" t="s">
        <v>432</v>
      </c>
      <c r="D92" s="238" t="s">
        <v>381</v>
      </c>
      <c r="E92" s="239">
        <v>0.31374000000000002</v>
      </c>
      <c r="F92" s="240"/>
      <c r="G92" s="241">
        <f>ROUND(E92*F92,2)</f>
        <v>0</v>
      </c>
      <c r="H92" s="240"/>
      <c r="I92" s="241">
        <f>ROUND(E92*H92,2)</f>
        <v>0</v>
      </c>
      <c r="J92" s="240"/>
      <c r="K92" s="241">
        <f>ROUND(E92*J92,2)</f>
        <v>0</v>
      </c>
      <c r="L92" s="241">
        <v>15</v>
      </c>
      <c r="M92" s="241">
        <f>G92*(1+L92/100)</f>
        <v>0</v>
      </c>
      <c r="N92" s="241">
        <v>0</v>
      </c>
      <c r="O92" s="241">
        <f>ROUND(E92*N92,2)</f>
        <v>0</v>
      </c>
      <c r="P92" s="241">
        <v>2.2000000000000002</v>
      </c>
      <c r="Q92" s="241">
        <f>ROUND(E92*P92,2)</f>
        <v>0.69</v>
      </c>
      <c r="R92" s="241" t="s">
        <v>416</v>
      </c>
      <c r="S92" s="241" t="s">
        <v>159</v>
      </c>
      <c r="T92" s="242" t="s">
        <v>159</v>
      </c>
      <c r="U92" s="225">
        <v>10.88</v>
      </c>
      <c r="V92" s="225">
        <f>ROUND(E92*U92,2)</f>
        <v>3.41</v>
      </c>
      <c r="W92" s="225"/>
      <c r="X92" s="225" t="s">
        <v>160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161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22"/>
      <c r="B93" s="223"/>
      <c r="C93" s="259" t="s">
        <v>433</v>
      </c>
      <c r="D93" s="227"/>
      <c r="E93" s="228">
        <v>0.21274000000000001</v>
      </c>
      <c r="F93" s="225"/>
      <c r="G93" s="225"/>
      <c r="H93" s="225"/>
      <c r="I93" s="225"/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25"/>
      <c r="Y93" s="214"/>
      <c r="Z93" s="214"/>
      <c r="AA93" s="214"/>
      <c r="AB93" s="214"/>
      <c r="AC93" s="214"/>
      <c r="AD93" s="214"/>
      <c r="AE93" s="214"/>
      <c r="AF93" s="214"/>
      <c r="AG93" s="214" t="s">
        <v>165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22"/>
      <c r="B94" s="223"/>
      <c r="C94" s="259" t="s">
        <v>434</v>
      </c>
      <c r="D94" s="227"/>
      <c r="E94" s="228">
        <v>0.10100000000000001</v>
      </c>
      <c r="F94" s="225"/>
      <c r="G94" s="225"/>
      <c r="H94" s="225"/>
      <c r="I94" s="225"/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25"/>
      <c r="Y94" s="214"/>
      <c r="Z94" s="214"/>
      <c r="AA94" s="214"/>
      <c r="AB94" s="214"/>
      <c r="AC94" s="214"/>
      <c r="AD94" s="214"/>
      <c r="AE94" s="214"/>
      <c r="AF94" s="214"/>
      <c r="AG94" s="214" t="s">
        <v>165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>
      <c r="A95" s="236">
        <v>27</v>
      </c>
      <c r="B95" s="237" t="s">
        <v>435</v>
      </c>
      <c r="C95" s="257" t="s">
        <v>436</v>
      </c>
      <c r="D95" s="238" t="s">
        <v>157</v>
      </c>
      <c r="E95" s="239">
        <v>1.01</v>
      </c>
      <c r="F95" s="240"/>
      <c r="G95" s="241">
        <f>ROUND(E95*F95,2)</f>
        <v>0</v>
      </c>
      <c r="H95" s="240"/>
      <c r="I95" s="241">
        <f>ROUND(E95*H95,2)</f>
        <v>0</v>
      </c>
      <c r="J95" s="240"/>
      <c r="K95" s="241">
        <f>ROUND(E95*J95,2)</f>
        <v>0</v>
      </c>
      <c r="L95" s="241">
        <v>15</v>
      </c>
      <c r="M95" s="241">
        <f>G95*(1+L95/100)</f>
        <v>0</v>
      </c>
      <c r="N95" s="241">
        <v>0</v>
      </c>
      <c r="O95" s="241">
        <f>ROUND(E95*N95,2)</f>
        <v>0</v>
      </c>
      <c r="P95" s="241">
        <v>0.02</v>
      </c>
      <c r="Q95" s="241">
        <f>ROUND(E95*P95,2)</f>
        <v>0.02</v>
      </c>
      <c r="R95" s="241" t="s">
        <v>416</v>
      </c>
      <c r="S95" s="241" t="s">
        <v>159</v>
      </c>
      <c r="T95" s="242" t="s">
        <v>159</v>
      </c>
      <c r="U95" s="225">
        <v>0.24</v>
      </c>
      <c r="V95" s="225">
        <f>ROUND(E95*U95,2)</f>
        <v>0.24</v>
      </c>
      <c r="W95" s="225"/>
      <c r="X95" s="225" t="s">
        <v>160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161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2"/>
      <c r="B96" s="223"/>
      <c r="C96" s="258" t="s">
        <v>437</v>
      </c>
      <c r="D96" s="244"/>
      <c r="E96" s="244"/>
      <c r="F96" s="244"/>
      <c r="G96" s="244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14"/>
      <c r="Z96" s="214"/>
      <c r="AA96" s="214"/>
      <c r="AB96" s="214"/>
      <c r="AC96" s="214"/>
      <c r="AD96" s="214"/>
      <c r="AE96" s="214"/>
      <c r="AF96" s="214"/>
      <c r="AG96" s="214" t="s">
        <v>163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22"/>
      <c r="B97" s="223"/>
      <c r="C97" s="259" t="s">
        <v>438</v>
      </c>
      <c r="D97" s="227"/>
      <c r="E97" s="228">
        <v>1.01</v>
      </c>
      <c r="F97" s="225"/>
      <c r="G97" s="225"/>
      <c r="H97" s="225"/>
      <c r="I97" s="225"/>
      <c r="J97" s="225"/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14"/>
      <c r="Z97" s="214"/>
      <c r="AA97" s="214"/>
      <c r="AB97" s="214"/>
      <c r="AC97" s="214"/>
      <c r="AD97" s="214"/>
      <c r="AE97" s="214"/>
      <c r="AF97" s="214"/>
      <c r="AG97" s="214" t="s">
        <v>165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36">
        <v>28</v>
      </c>
      <c r="B98" s="237" t="s">
        <v>439</v>
      </c>
      <c r="C98" s="257" t="s">
        <v>440</v>
      </c>
      <c r="D98" s="238" t="s">
        <v>157</v>
      </c>
      <c r="E98" s="239">
        <v>9.51</v>
      </c>
      <c r="F98" s="240"/>
      <c r="G98" s="241">
        <f>ROUND(E98*F98,2)</f>
        <v>0</v>
      </c>
      <c r="H98" s="240"/>
      <c r="I98" s="241">
        <f>ROUND(E98*H98,2)</f>
        <v>0</v>
      </c>
      <c r="J98" s="240"/>
      <c r="K98" s="241">
        <f>ROUND(E98*J98,2)</f>
        <v>0</v>
      </c>
      <c r="L98" s="241">
        <v>15</v>
      </c>
      <c r="M98" s="241">
        <f>G98*(1+L98/100)</f>
        <v>0</v>
      </c>
      <c r="N98" s="241">
        <v>0</v>
      </c>
      <c r="O98" s="241">
        <f>ROUND(E98*N98,2)</f>
        <v>0</v>
      </c>
      <c r="P98" s="241">
        <v>0.02</v>
      </c>
      <c r="Q98" s="241">
        <f>ROUND(E98*P98,2)</f>
        <v>0.19</v>
      </c>
      <c r="R98" s="241" t="s">
        <v>416</v>
      </c>
      <c r="S98" s="241" t="s">
        <v>159</v>
      </c>
      <c r="T98" s="242" t="s">
        <v>159</v>
      </c>
      <c r="U98" s="225">
        <v>0.14699999999999999</v>
      </c>
      <c r="V98" s="225">
        <f>ROUND(E98*U98,2)</f>
        <v>1.4</v>
      </c>
      <c r="W98" s="225"/>
      <c r="X98" s="225" t="s">
        <v>160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161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22"/>
      <c r="B99" s="223"/>
      <c r="C99" s="258" t="s">
        <v>437</v>
      </c>
      <c r="D99" s="244"/>
      <c r="E99" s="244"/>
      <c r="F99" s="244"/>
      <c r="G99" s="244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14"/>
      <c r="Z99" s="214"/>
      <c r="AA99" s="214"/>
      <c r="AB99" s="214"/>
      <c r="AC99" s="214"/>
      <c r="AD99" s="214"/>
      <c r="AE99" s="214"/>
      <c r="AF99" s="214"/>
      <c r="AG99" s="214" t="s">
        <v>163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22"/>
      <c r="B100" s="223"/>
      <c r="C100" s="259" t="s">
        <v>441</v>
      </c>
      <c r="D100" s="227"/>
      <c r="E100" s="228">
        <v>4.72</v>
      </c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165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22"/>
      <c r="B101" s="223"/>
      <c r="C101" s="259" t="s">
        <v>442</v>
      </c>
      <c r="D101" s="227"/>
      <c r="E101" s="228">
        <v>3.57</v>
      </c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165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>
      <c r="A102" s="222"/>
      <c r="B102" s="223"/>
      <c r="C102" s="259" t="s">
        <v>443</v>
      </c>
      <c r="D102" s="227"/>
      <c r="E102" s="228">
        <v>1.22</v>
      </c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165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ht="20.399999999999999" outlineLevel="1">
      <c r="A103" s="236">
        <v>29</v>
      </c>
      <c r="B103" s="237" t="s">
        <v>444</v>
      </c>
      <c r="C103" s="257" t="s">
        <v>445</v>
      </c>
      <c r="D103" s="238" t="s">
        <v>381</v>
      </c>
      <c r="E103" s="239">
        <v>0.72807999999999995</v>
      </c>
      <c r="F103" s="240"/>
      <c r="G103" s="241">
        <f>ROUND(E103*F103,2)</f>
        <v>0</v>
      </c>
      <c r="H103" s="240"/>
      <c r="I103" s="241">
        <f>ROUND(E103*H103,2)</f>
        <v>0</v>
      </c>
      <c r="J103" s="240"/>
      <c r="K103" s="241">
        <f>ROUND(E103*J103,2)</f>
        <v>0</v>
      </c>
      <c r="L103" s="241">
        <v>15</v>
      </c>
      <c r="M103" s="241">
        <f>G103*(1+L103/100)</f>
        <v>0</v>
      </c>
      <c r="N103" s="241">
        <v>0</v>
      </c>
      <c r="O103" s="241">
        <f>ROUND(E103*N103,2)</f>
        <v>0</v>
      </c>
      <c r="P103" s="241">
        <v>1.4</v>
      </c>
      <c r="Q103" s="241">
        <f>ROUND(E103*P103,2)</f>
        <v>1.02</v>
      </c>
      <c r="R103" s="241" t="s">
        <v>416</v>
      </c>
      <c r="S103" s="241" t="s">
        <v>159</v>
      </c>
      <c r="T103" s="242" t="s">
        <v>182</v>
      </c>
      <c r="U103" s="225">
        <v>1.0509999999999999</v>
      </c>
      <c r="V103" s="225">
        <f>ROUND(E103*U103,2)</f>
        <v>0.77</v>
      </c>
      <c r="W103" s="225"/>
      <c r="X103" s="225" t="s">
        <v>160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161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22"/>
      <c r="B104" s="223"/>
      <c r="C104" s="259" t="s">
        <v>383</v>
      </c>
      <c r="D104" s="227"/>
      <c r="E104" s="228">
        <v>0.72807999999999995</v>
      </c>
      <c r="F104" s="225"/>
      <c r="G104" s="225"/>
      <c r="H104" s="225"/>
      <c r="I104" s="225"/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25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165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36">
        <v>30</v>
      </c>
      <c r="B105" s="237" t="s">
        <v>446</v>
      </c>
      <c r="C105" s="257" t="s">
        <v>447</v>
      </c>
      <c r="D105" s="238" t="s">
        <v>175</v>
      </c>
      <c r="E105" s="239">
        <v>2</v>
      </c>
      <c r="F105" s="240"/>
      <c r="G105" s="241">
        <f>ROUND(E105*F105,2)</f>
        <v>0</v>
      </c>
      <c r="H105" s="240"/>
      <c r="I105" s="241">
        <f>ROUND(E105*H105,2)</f>
        <v>0</v>
      </c>
      <c r="J105" s="240"/>
      <c r="K105" s="241">
        <f>ROUND(E105*J105,2)</f>
        <v>0</v>
      </c>
      <c r="L105" s="241">
        <v>15</v>
      </c>
      <c r="M105" s="241">
        <f>G105*(1+L105/100)</f>
        <v>0</v>
      </c>
      <c r="N105" s="241">
        <v>0</v>
      </c>
      <c r="O105" s="241">
        <f>ROUND(E105*N105,2)</f>
        <v>0</v>
      </c>
      <c r="P105" s="241">
        <v>0</v>
      </c>
      <c r="Q105" s="241">
        <f>ROUND(E105*P105,2)</f>
        <v>0</v>
      </c>
      <c r="R105" s="241" t="s">
        <v>416</v>
      </c>
      <c r="S105" s="241" t="s">
        <v>159</v>
      </c>
      <c r="T105" s="242" t="s">
        <v>159</v>
      </c>
      <c r="U105" s="225">
        <v>0.03</v>
      </c>
      <c r="V105" s="225">
        <f>ROUND(E105*U105,2)</f>
        <v>0.06</v>
      </c>
      <c r="W105" s="225"/>
      <c r="X105" s="225" t="s">
        <v>160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161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22"/>
      <c r="B106" s="223"/>
      <c r="C106" s="258" t="s">
        <v>448</v>
      </c>
      <c r="D106" s="244"/>
      <c r="E106" s="244"/>
      <c r="F106" s="244"/>
      <c r="G106" s="244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163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22"/>
      <c r="B107" s="223"/>
      <c r="C107" s="259" t="s">
        <v>449</v>
      </c>
      <c r="D107" s="227"/>
      <c r="E107" s="228">
        <v>2</v>
      </c>
      <c r="F107" s="225"/>
      <c r="G107" s="225"/>
      <c r="H107" s="225"/>
      <c r="I107" s="225"/>
      <c r="J107" s="225"/>
      <c r="K107" s="225"/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25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165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36">
        <v>31</v>
      </c>
      <c r="B108" s="237" t="s">
        <v>450</v>
      </c>
      <c r="C108" s="257" t="s">
        <v>451</v>
      </c>
      <c r="D108" s="238" t="s">
        <v>175</v>
      </c>
      <c r="E108" s="239">
        <v>3</v>
      </c>
      <c r="F108" s="240"/>
      <c r="G108" s="241">
        <f>ROUND(E108*F108,2)</f>
        <v>0</v>
      </c>
      <c r="H108" s="240"/>
      <c r="I108" s="241">
        <f>ROUND(E108*H108,2)</f>
        <v>0</v>
      </c>
      <c r="J108" s="240"/>
      <c r="K108" s="241">
        <f>ROUND(E108*J108,2)</f>
        <v>0</v>
      </c>
      <c r="L108" s="241">
        <v>15</v>
      </c>
      <c r="M108" s="241">
        <f>G108*(1+L108/100)</f>
        <v>0</v>
      </c>
      <c r="N108" s="241">
        <v>0</v>
      </c>
      <c r="O108" s="241">
        <f>ROUND(E108*N108,2)</f>
        <v>0</v>
      </c>
      <c r="P108" s="241">
        <v>0</v>
      </c>
      <c r="Q108" s="241">
        <f>ROUND(E108*P108,2)</f>
        <v>0</v>
      </c>
      <c r="R108" s="241" t="s">
        <v>416</v>
      </c>
      <c r="S108" s="241" t="s">
        <v>159</v>
      </c>
      <c r="T108" s="242" t="s">
        <v>159</v>
      </c>
      <c r="U108" s="225">
        <v>0.1</v>
      </c>
      <c r="V108" s="225">
        <f>ROUND(E108*U108,2)</f>
        <v>0.3</v>
      </c>
      <c r="W108" s="225"/>
      <c r="X108" s="225" t="s">
        <v>160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161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>
      <c r="A109" s="222"/>
      <c r="B109" s="223"/>
      <c r="C109" s="258" t="s">
        <v>448</v>
      </c>
      <c r="D109" s="244"/>
      <c r="E109" s="244"/>
      <c r="F109" s="244"/>
      <c r="G109" s="244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163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22"/>
      <c r="B110" s="223"/>
      <c r="C110" s="259" t="s">
        <v>452</v>
      </c>
      <c r="D110" s="227"/>
      <c r="E110" s="228">
        <v>3</v>
      </c>
      <c r="F110" s="225"/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165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0.399999999999999" outlineLevel="1">
      <c r="A111" s="236">
        <v>32</v>
      </c>
      <c r="B111" s="237" t="s">
        <v>453</v>
      </c>
      <c r="C111" s="257" t="s">
        <v>454</v>
      </c>
      <c r="D111" s="238" t="s">
        <v>157</v>
      </c>
      <c r="E111" s="239">
        <v>1.9306000000000001</v>
      </c>
      <c r="F111" s="240"/>
      <c r="G111" s="241">
        <f>ROUND(E111*F111,2)</f>
        <v>0</v>
      </c>
      <c r="H111" s="240"/>
      <c r="I111" s="241">
        <f>ROUND(E111*H111,2)</f>
        <v>0</v>
      </c>
      <c r="J111" s="240"/>
      <c r="K111" s="241">
        <f>ROUND(E111*J111,2)</f>
        <v>0</v>
      </c>
      <c r="L111" s="241">
        <v>15</v>
      </c>
      <c r="M111" s="241">
        <f>G111*(1+L111/100)</f>
        <v>0</v>
      </c>
      <c r="N111" s="241">
        <v>1.17E-3</v>
      </c>
      <c r="O111" s="241">
        <f>ROUND(E111*N111,2)</f>
        <v>0</v>
      </c>
      <c r="P111" s="241">
        <v>7.5999999999999998E-2</v>
      </c>
      <c r="Q111" s="241">
        <f>ROUND(E111*P111,2)</f>
        <v>0.15</v>
      </c>
      <c r="R111" s="241" t="s">
        <v>416</v>
      </c>
      <c r="S111" s="241" t="s">
        <v>159</v>
      </c>
      <c r="T111" s="242" t="s">
        <v>159</v>
      </c>
      <c r="U111" s="225">
        <v>0.93899999999999995</v>
      </c>
      <c r="V111" s="225">
        <f>ROUND(E111*U111,2)</f>
        <v>1.81</v>
      </c>
      <c r="W111" s="225"/>
      <c r="X111" s="225" t="s">
        <v>160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161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>
      <c r="A112" s="222"/>
      <c r="B112" s="223"/>
      <c r="C112" s="259" t="s">
        <v>455</v>
      </c>
      <c r="D112" s="227"/>
      <c r="E112" s="228">
        <v>1.9306000000000001</v>
      </c>
      <c r="F112" s="225"/>
      <c r="G112" s="225"/>
      <c r="H112" s="225"/>
      <c r="I112" s="225"/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165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>
      <c r="A113" s="236">
        <v>33</v>
      </c>
      <c r="B113" s="237" t="s">
        <v>456</v>
      </c>
      <c r="C113" s="257" t="s">
        <v>457</v>
      </c>
      <c r="D113" s="238" t="s">
        <v>203</v>
      </c>
      <c r="E113" s="239">
        <v>0.61499999999999999</v>
      </c>
      <c r="F113" s="240"/>
      <c r="G113" s="241">
        <f>ROUND(E113*F113,2)</f>
        <v>0</v>
      </c>
      <c r="H113" s="240"/>
      <c r="I113" s="241">
        <f>ROUND(E113*H113,2)</f>
        <v>0</v>
      </c>
      <c r="J113" s="240"/>
      <c r="K113" s="241">
        <f>ROUND(E113*J113,2)</f>
        <v>0</v>
      </c>
      <c r="L113" s="241">
        <v>15</v>
      </c>
      <c r="M113" s="241">
        <f>G113*(1+L113/100)</f>
        <v>0</v>
      </c>
      <c r="N113" s="241">
        <v>0</v>
      </c>
      <c r="O113" s="241">
        <f>ROUND(E113*N113,2)</f>
        <v>0</v>
      </c>
      <c r="P113" s="241">
        <v>2.3900000000000001E-2</v>
      </c>
      <c r="Q113" s="241">
        <f>ROUND(E113*P113,2)</f>
        <v>0.01</v>
      </c>
      <c r="R113" s="241" t="s">
        <v>416</v>
      </c>
      <c r="S113" s="241" t="s">
        <v>159</v>
      </c>
      <c r="T113" s="242" t="s">
        <v>159</v>
      </c>
      <c r="U113" s="225">
        <v>3.5</v>
      </c>
      <c r="V113" s="225">
        <f>ROUND(E113*U113,2)</f>
        <v>2.15</v>
      </c>
      <c r="W113" s="225"/>
      <c r="X113" s="225" t="s">
        <v>160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161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>
      <c r="A114" s="222"/>
      <c r="B114" s="223"/>
      <c r="C114" s="259" t="s">
        <v>458</v>
      </c>
      <c r="D114" s="227"/>
      <c r="E114" s="228">
        <v>0.49</v>
      </c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165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>
      <c r="A115" s="222"/>
      <c r="B115" s="223"/>
      <c r="C115" s="259" t="s">
        <v>459</v>
      </c>
      <c r="D115" s="227"/>
      <c r="E115" s="228">
        <v>0.125</v>
      </c>
      <c r="F115" s="225"/>
      <c r="G115" s="225"/>
      <c r="H115" s="225"/>
      <c r="I115" s="225"/>
      <c r="J115" s="225"/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165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36">
        <v>34</v>
      </c>
      <c r="B116" s="237" t="s">
        <v>460</v>
      </c>
      <c r="C116" s="257" t="s">
        <v>461</v>
      </c>
      <c r="D116" s="238" t="s">
        <v>203</v>
      </c>
      <c r="E116" s="239">
        <v>0.5</v>
      </c>
      <c r="F116" s="240"/>
      <c r="G116" s="241">
        <f>ROUND(E116*F116,2)</f>
        <v>0</v>
      </c>
      <c r="H116" s="240"/>
      <c r="I116" s="241">
        <f>ROUND(E116*H116,2)</f>
        <v>0</v>
      </c>
      <c r="J116" s="240"/>
      <c r="K116" s="241">
        <f>ROUND(E116*J116,2)</f>
        <v>0</v>
      </c>
      <c r="L116" s="241">
        <v>15</v>
      </c>
      <c r="M116" s="241">
        <f>G116*(1+L116/100)</f>
        <v>0</v>
      </c>
      <c r="N116" s="241">
        <v>0</v>
      </c>
      <c r="O116" s="241">
        <f>ROUND(E116*N116,2)</f>
        <v>0</v>
      </c>
      <c r="P116" s="241">
        <v>3.6170000000000001E-2</v>
      </c>
      <c r="Q116" s="241">
        <f>ROUND(E116*P116,2)</f>
        <v>0.02</v>
      </c>
      <c r="R116" s="241" t="s">
        <v>416</v>
      </c>
      <c r="S116" s="241" t="s">
        <v>159</v>
      </c>
      <c r="T116" s="242" t="s">
        <v>159</v>
      </c>
      <c r="U116" s="225">
        <v>4</v>
      </c>
      <c r="V116" s="225">
        <f>ROUND(E116*U116,2)</f>
        <v>2</v>
      </c>
      <c r="W116" s="225"/>
      <c r="X116" s="225" t="s">
        <v>160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161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>
      <c r="A117" s="222"/>
      <c r="B117" s="223"/>
      <c r="C117" s="259" t="s">
        <v>462</v>
      </c>
      <c r="D117" s="227"/>
      <c r="E117" s="228">
        <v>0.5</v>
      </c>
      <c r="F117" s="225"/>
      <c r="G117" s="225"/>
      <c r="H117" s="225"/>
      <c r="I117" s="225"/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165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ht="20.399999999999999" outlineLevel="1">
      <c r="A118" s="236">
        <v>35</v>
      </c>
      <c r="B118" s="237" t="s">
        <v>463</v>
      </c>
      <c r="C118" s="257" t="s">
        <v>464</v>
      </c>
      <c r="D118" s="238" t="s">
        <v>203</v>
      </c>
      <c r="E118" s="239">
        <v>0.61499999999999999</v>
      </c>
      <c r="F118" s="240"/>
      <c r="G118" s="241">
        <f>ROUND(E118*F118,2)</f>
        <v>0</v>
      </c>
      <c r="H118" s="240"/>
      <c r="I118" s="241">
        <f>ROUND(E118*H118,2)</f>
        <v>0</v>
      </c>
      <c r="J118" s="240"/>
      <c r="K118" s="241">
        <f>ROUND(E118*J118,2)</f>
        <v>0</v>
      </c>
      <c r="L118" s="241">
        <v>15</v>
      </c>
      <c r="M118" s="241">
        <f>G118*(1+L118/100)</f>
        <v>0</v>
      </c>
      <c r="N118" s="241">
        <v>1.34E-3</v>
      </c>
      <c r="O118" s="241">
        <f>ROUND(E118*N118,2)</f>
        <v>0</v>
      </c>
      <c r="P118" s="241">
        <v>0</v>
      </c>
      <c r="Q118" s="241">
        <f>ROUND(E118*P118,2)</f>
        <v>0</v>
      </c>
      <c r="R118" s="241" t="s">
        <v>416</v>
      </c>
      <c r="S118" s="241" t="s">
        <v>159</v>
      </c>
      <c r="T118" s="242" t="s">
        <v>159</v>
      </c>
      <c r="U118" s="225">
        <v>0.63</v>
      </c>
      <c r="V118" s="225">
        <f>ROUND(E118*U118,2)</f>
        <v>0.39</v>
      </c>
      <c r="W118" s="225"/>
      <c r="X118" s="225" t="s">
        <v>160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161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>
      <c r="A119" s="222"/>
      <c r="B119" s="223"/>
      <c r="C119" s="259" t="s">
        <v>458</v>
      </c>
      <c r="D119" s="227"/>
      <c r="E119" s="228">
        <v>0.49</v>
      </c>
      <c r="F119" s="225"/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U119" s="225"/>
      <c r="V119" s="225"/>
      <c r="W119" s="225"/>
      <c r="X119" s="225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165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>
      <c r="A120" s="222"/>
      <c r="B120" s="223"/>
      <c r="C120" s="259" t="s">
        <v>459</v>
      </c>
      <c r="D120" s="227"/>
      <c r="E120" s="228">
        <v>0.125</v>
      </c>
      <c r="F120" s="225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25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165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ht="20.399999999999999" outlineLevel="1">
      <c r="A121" s="236">
        <v>36</v>
      </c>
      <c r="B121" s="237" t="s">
        <v>465</v>
      </c>
      <c r="C121" s="257" t="s">
        <v>466</v>
      </c>
      <c r="D121" s="238" t="s">
        <v>203</v>
      </c>
      <c r="E121" s="239">
        <v>0.5</v>
      </c>
      <c r="F121" s="240"/>
      <c r="G121" s="241">
        <f>ROUND(E121*F121,2)</f>
        <v>0</v>
      </c>
      <c r="H121" s="240"/>
      <c r="I121" s="241">
        <f>ROUND(E121*H121,2)</f>
        <v>0</v>
      </c>
      <c r="J121" s="240"/>
      <c r="K121" s="241">
        <f>ROUND(E121*J121,2)</f>
        <v>0</v>
      </c>
      <c r="L121" s="241">
        <v>15</v>
      </c>
      <c r="M121" s="241">
        <f>G121*(1+L121/100)</f>
        <v>0</v>
      </c>
      <c r="N121" s="241">
        <v>8.8999999999999995E-4</v>
      </c>
      <c r="O121" s="241">
        <f>ROUND(E121*N121,2)</f>
        <v>0</v>
      </c>
      <c r="P121" s="241">
        <v>0</v>
      </c>
      <c r="Q121" s="241">
        <f>ROUND(E121*P121,2)</f>
        <v>0</v>
      </c>
      <c r="R121" s="241" t="s">
        <v>416</v>
      </c>
      <c r="S121" s="241" t="s">
        <v>159</v>
      </c>
      <c r="T121" s="242" t="s">
        <v>159</v>
      </c>
      <c r="U121" s="225">
        <v>0.79</v>
      </c>
      <c r="V121" s="225">
        <f>ROUND(E121*U121,2)</f>
        <v>0.4</v>
      </c>
      <c r="W121" s="225"/>
      <c r="X121" s="225" t="s">
        <v>160</v>
      </c>
      <c r="Y121" s="214"/>
      <c r="Z121" s="214"/>
      <c r="AA121" s="214"/>
      <c r="AB121" s="214"/>
      <c r="AC121" s="214"/>
      <c r="AD121" s="214"/>
      <c r="AE121" s="214"/>
      <c r="AF121" s="214"/>
      <c r="AG121" s="214" t="s">
        <v>161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>
      <c r="A122" s="222"/>
      <c r="B122" s="223"/>
      <c r="C122" s="259" t="s">
        <v>462</v>
      </c>
      <c r="D122" s="227"/>
      <c r="E122" s="228">
        <v>0.5</v>
      </c>
      <c r="F122" s="225"/>
      <c r="G122" s="225"/>
      <c r="H122" s="225"/>
      <c r="I122" s="225"/>
      <c r="J122" s="225"/>
      <c r="K122" s="225"/>
      <c r="L122" s="225"/>
      <c r="M122" s="225"/>
      <c r="N122" s="225"/>
      <c r="O122" s="225"/>
      <c r="P122" s="225"/>
      <c r="Q122" s="225"/>
      <c r="R122" s="225"/>
      <c r="S122" s="225"/>
      <c r="T122" s="225"/>
      <c r="U122" s="225"/>
      <c r="V122" s="225"/>
      <c r="W122" s="225"/>
      <c r="X122" s="225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165</v>
      </c>
      <c r="AH122" s="214">
        <v>0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ht="20.399999999999999" outlineLevel="1">
      <c r="A123" s="236">
        <v>37</v>
      </c>
      <c r="B123" s="237" t="s">
        <v>467</v>
      </c>
      <c r="C123" s="257" t="s">
        <v>468</v>
      </c>
      <c r="D123" s="238" t="s">
        <v>157</v>
      </c>
      <c r="E123" s="239">
        <v>3.1990500000000002</v>
      </c>
      <c r="F123" s="240"/>
      <c r="G123" s="241">
        <f>ROUND(E123*F123,2)</f>
        <v>0</v>
      </c>
      <c r="H123" s="240"/>
      <c r="I123" s="241">
        <f>ROUND(E123*H123,2)</f>
        <v>0</v>
      </c>
      <c r="J123" s="240"/>
      <c r="K123" s="241">
        <f>ROUND(E123*J123,2)</f>
        <v>0</v>
      </c>
      <c r="L123" s="241">
        <v>15</v>
      </c>
      <c r="M123" s="241">
        <f>G123*(1+L123/100)</f>
        <v>0</v>
      </c>
      <c r="N123" s="241">
        <v>0</v>
      </c>
      <c r="O123" s="241">
        <f>ROUND(E123*N123,2)</f>
        <v>0</v>
      </c>
      <c r="P123" s="241">
        <v>0.01</v>
      </c>
      <c r="Q123" s="241">
        <f>ROUND(E123*P123,2)</f>
        <v>0.03</v>
      </c>
      <c r="R123" s="241" t="s">
        <v>416</v>
      </c>
      <c r="S123" s="241" t="s">
        <v>159</v>
      </c>
      <c r="T123" s="242" t="s">
        <v>159</v>
      </c>
      <c r="U123" s="225">
        <v>0.1</v>
      </c>
      <c r="V123" s="225">
        <f>ROUND(E123*U123,2)</f>
        <v>0.32</v>
      </c>
      <c r="W123" s="225"/>
      <c r="X123" s="225" t="s">
        <v>160</v>
      </c>
      <c r="Y123" s="214"/>
      <c r="Z123" s="214"/>
      <c r="AA123" s="214"/>
      <c r="AB123" s="214"/>
      <c r="AC123" s="214"/>
      <c r="AD123" s="214"/>
      <c r="AE123" s="214"/>
      <c r="AF123" s="214"/>
      <c r="AG123" s="214" t="s">
        <v>161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>
      <c r="A124" s="222"/>
      <c r="B124" s="223"/>
      <c r="C124" s="259" t="s">
        <v>469</v>
      </c>
      <c r="D124" s="227"/>
      <c r="E124" s="228">
        <v>2.1246499999999999</v>
      </c>
      <c r="F124" s="225"/>
      <c r="G124" s="225"/>
      <c r="H124" s="225"/>
      <c r="I124" s="225"/>
      <c r="J124" s="225"/>
      <c r="K124" s="225"/>
      <c r="L124" s="225"/>
      <c r="M124" s="225"/>
      <c r="N124" s="225"/>
      <c r="O124" s="225"/>
      <c r="P124" s="225"/>
      <c r="Q124" s="225"/>
      <c r="R124" s="225"/>
      <c r="S124" s="225"/>
      <c r="T124" s="225"/>
      <c r="U124" s="225"/>
      <c r="V124" s="225"/>
      <c r="W124" s="225"/>
      <c r="X124" s="225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165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>
      <c r="A125" s="222"/>
      <c r="B125" s="223"/>
      <c r="C125" s="259" t="s">
        <v>470</v>
      </c>
      <c r="D125" s="227"/>
      <c r="E125" s="228">
        <v>1.0744</v>
      </c>
      <c r="F125" s="225"/>
      <c r="G125" s="225"/>
      <c r="H125" s="225"/>
      <c r="I125" s="225"/>
      <c r="J125" s="225"/>
      <c r="K125" s="225"/>
      <c r="L125" s="225"/>
      <c r="M125" s="225"/>
      <c r="N125" s="225"/>
      <c r="O125" s="225"/>
      <c r="P125" s="225"/>
      <c r="Q125" s="225"/>
      <c r="R125" s="225"/>
      <c r="S125" s="225"/>
      <c r="T125" s="225"/>
      <c r="U125" s="225"/>
      <c r="V125" s="225"/>
      <c r="W125" s="225"/>
      <c r="X125" s="225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165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ht="20.399999999999999" outlineLevel="1">
      <c r="A126" s="236">
        <v>38</v>
      </c>
      <c r="B126" s="237" t="s">
        <v>471</v>
      </c>
      <c r="C126" s="257" t="s">
        <v>472</v>
      </c>
      <c r="D126" s="238" t="s">
        <v>157</v>
      </c>
      <c r="E126" s="239">
        <v>23.295500000000001</v>
      </c>
      <c r="F126" s="240"/>
      <c r="G126" s="241">
        <f>ROUND(E126*F126,2)</f>
        <v>0</v>
      </c>
      <c r="H126" s="240"/>
      <c r="I126" s="241">
        <f>ROUND(E126*H126,2)</f>
        <v>0</v>
      </c>
      <c r="J126" s="240"/>
      <c r="K126" s="241">
        <f>ROUND(E126*J126,2)</f>
        <v>0</v>
      </c>
      <c r="L126" s="241">
        <v>15</v>
      </c>
      <c r="M126" s="241">
        <f>G126*(1+L126/100)</f>
        <v>0</v>
      </c>
      <c r="N126" s="241">
        <v>0</v>
      </c>
      <c r="O126" s="241">
        <f>ROUND(E126*N126,2)</f>
        <v>0</v>
      </c>
      <c r="P126" s="241">
        <v>0.05</v>
      </c>
      <c r="Q126" s="241">
        <f>ROUND(E126*P126,2)</f>
        <v>1.1599999999999999</v>
      </c>
      <c r="R126" s="241" t="s">
        <v>416</v>
      </c>
      <c r="S126" s="241" t="s">
        <v>159</v>
      </c>
      <c r="T126" s="242" t="s">
        <v>159</v>
      </c>
      <c r="U126" s="225">
        <v>0.46200000000000002</v>
      </c>
      <c r="V126" s="225">
        <f>ROUND(E126*U126,2)</f>
        <v>10.76</v>
      </c>
      <c r="W126" s="225"/>
      <c r="X126" s="225" t="s">
        <v>160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161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>
      <c r="A127" s="222"/>
      <c r="B127" s="223"/>
      <c r="C127" s="259" t="s">
        <v>473</v>
      </c>
      <c r="D127" s="227"/>
      <c r="E127" s="228">
        <v>16.079999999999998</v>
      </c>
      <c r="F127" s="225"/>
      <c r="G127" s="225"/>
      <c r="H127" s="225"/>
      <c r="I127" s="225"/>
      <c r="J127" s="225"/>
      <c r="K127" s="225"/>
      <c r="L127" s="225"/>
      <c r="M127" s="225"/>
      <c r="N127" s="225"/>
      <c r="O127" s="225"/>
      <c r="P127" s="225"/>
      <c r="Q127" s="225"/>
      <c r="R127" s="225"/>
      <c r="S127" s="225"/>
      <c r="T127" s="225"/>
      <c r="U127" s="225"/>
      <c r="V127" s="225"/>
      <c r="W127" s="225"/>
      <c r="X127" s="225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165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>
      <c r="A128" s="222"/>
      <c r="B128" s="223"/>
      <c r="C128" s="259" t="s">
        <v>474</v>
      </c>
      <c r="D128" s="227"/>
      <c r="E128" s="228">
        <v>2.4255</v>
      </c>
      <c r="F128" s="225"/>
      <c r="G128" s="225"/>
      <c r="H128" s="225"/>
      <c r="I128" s="225"/>
      <c r="J128" s="225"/>
      <c r="K128" s="225"/>
      <c r="L128" s="225"/>
      <c r="M128" s="225"/>
      <c r="N128" s="225"/>
      <c r="O128" s="225"/>
      <c r="P128" s="225"/>
      <c r="Q128" s="225"/>
      <c r="R128" s="225"/>
      <c r="S128" s="225"/>
      <c r="T128" s="225"/>
      <c r="U128" s="225"/>
      <c r="V128" s="225"/>
      <c r="W128" s="225"/>
      <c r="X128" s="225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165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>
      <c r="A129" s="222"/>
      <c r="B129" s="223"/>
      <c r="C129" s="259" t="s">
        <v>442</v>
      </c>
      <c r="D129" s="227"/>
      <c r="E129" s="228">
        <v>3.57</v>
      </c>
      <c r="F129" s="225"/>
      <c r="G129" s="225"/>
      <c r="H129" s="225"/>
      <c r="I129" s="225"/>
      <c r="J129" s="225"/>
      <c r="K129" s="225"/>
      <c r="L129" s="225"/>
      <c r="M129" s="225"/>
      <c r="N129" s="225"/>
      <c r="O129" s="225"/>
      <c r="P129" s="225"/>
      <c r="Q129" s="225"/>
      <c r="R129" s="225"/>
      <c r="S129" s="225"/>
      <c r="T129" s="225"/>
      <c r="U129" s="225"/>
      <c r="V129" s="225"/>
      <c r="W129" s="225"/>
      <c r="X129" s="225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165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>
      <c r="A130" s="222"/>
      <c r="B130" s="223"/>
      <c r="C130" s="259" t="s">
        <v>443</v>
      </c>
      <c r="D130" s="227"/>
      <c r="E130" s="228">
        <v>1.22</v>
      </c>
      <c r="F130" s="225"/>
      <c r="G130" s="225"/>
      <c r="H130" s="225"/>
      <c r="I130" s="225"/>
      <c r="J130" s="225"/>
      <c r="K130" s="225"/>
      <c r="L130" s="225"/>
      <c r="M130" s="225"/>
      <c r="N130" s="225"/>
      <c r="O130" s="225"/>
      <c r="P130" s="225"/>
      <c r="Q130" s="225"/>
      <c r="R130" s="225"/>
      <c r="S130" s="225"/>
      <c r="T130" s="225"/>
      <c r="U130" s="225"/>
      <c r="V130" s="225"/>
      <c r="W130" s="225"/>
      <c r="X130" s="225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165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ht="20.399999999999999" outlineLevel="1">
      <c r="A131" s="236">
        <v>39</v>
      </c>
      <c r="B131" s="237" t="s">
        <v>475</v>
      </c>
      <c r="C131" s="257" t="s">
        <v>476</v>
      </c>
      <c r="D131" s="238" t="s">
        <v>157</v>
      </c>
      <c r="E131" s="239">
        <v>42.943069999999999</v>
      </c>
      <c r="F131" s="240"/>
      <c r="G131" s="241">
        <f>ROUND(E131*F131,2)</f>
        <v>0</v>
      </c>
      <c r="H131" s="240"/>
      <c r="I131" s="241">
        <f>ROUND(E131*H131,2)</f>
        <v>0</v>
      </c>
      <c r="J131" s="240"/>
      <c r="K131" s="241">
        <f>ROUND(E131*J131,2)</f>
        <v>0</v>
      </c>
      <c r="L131" s="241">
        <v>15</v>
      </c>
      <c r="M131" s="241">
        <f>G131*(1+L131/100)</f>
        <v>0</v>
      </c>
      <c r="N131" s="241">
        <v>0</v>
      </c>
      <c r="O131" s="241">
        <f>ROUND(E131*N131,2)</f>
        <v>0</v>
      </c>
      <c r="P131" s="241">
        <v>0.01</v>
      </c>
      <c r="Q131" s="241">
        <f>ROUND(E131*P131,2)</f>
        <v>0.43</v>
      </c>
      <c r="R131" s="241" t="s">
        <v>416</v>
      </c>
      <c r="S131" s="241" t="s">
        <v>159</v>
      </c>
      <c r="T131" s="242" t="s">
        <v>159</v>
      </c>
      <c r="U131" s="225">
        <v>0.08</v>
      </c>
      <c r="V131" s="225">
        <f>ROUND(E131*U131,2)</f>
        <v>3.44</v>
      </c>
      <c r="W131" s="225"/>
      <c r="X131" s="225" t="s">
        <v>160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161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>
      <c r="A132" s="222"/>
      <c r="B132" s="223"/>
      <c r="C132" s="259" t="s">
        <v>477</v>
      </c>
      <c r="D132" s="227"/>
      <c r="E132" s="228">
        <v>29.70205</v>
      </c>
      <c r="F132" s="225"/>
      <c r="G132" s="225"/>
      <c r="H132" s="225"/>
      <c r="I132" s="225"/>
      <c r="J132" s="225"/>
      <c r="K132" s="225"/>
      <c r="L132" s="225"/>
      <c r="M132" s="225"/>
      <c r="N132" s="225"/>
      <c r="O132" s="225"/>
      <c r="P132" s="225"/>
      <c r="Q132" s="225"/>
      <c r="R132" s="225"/>
      <c r="S132" s="225"/>
      <c r="T132" s="225"/>
      <c r="U132" s="225"/>
      <c r="V132" s="225"/>
      <c r="W132" s="225"/>
      <c r="X132" s="225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165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>
      <c r="A133" s="222"/>
      <c r="B133" s="223"/>
      <c r="C133" s="259" t="s">
        <v>478</v>
      </c>
      <c r="D133" s="227"/>
      <c r="E133" s="228">
        <v>12.085599999999999</v>
      </c>
      <c r="F133" s="225"/>
      <c r="G133" s="225"/>
      <c r="H133" s="225"/>
      <c r="I133" s="225"/>
      <c r="J133" s="225"/>
      <c r="K133" s="225"/>
      <c r="L133" s="225"/>
      <c r="M133" s="225"/>
      <c r="N133" s="225"/>
      <c r="O133" s="225"/>
      <c r="P133" s="225"/>
      <c r="Q133" s="225"/>
      <c r="R133" s="225"/>
      <c r="S133" s="225"/>
      <c r="T133" s="225"/>
      <c r="U133" s="225"/>
      <c r="V133" s="225"/>
      <c r="W133" s="225"/>
      <c r="X133" s="225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165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>
      <c r="A134" s="222"/>
      <c r="B134" s="223"/>
      <c r="C134" s="259" t="s">
        <v>479</v>
      </c>
      <c r="D134" s="227"/>
      <c r="E134" s="228">
        <v>1.1554199999999999</v>
      </c>
      <c r="F134" s="225"/>
      <c r="G134" s="225"/>
      <c r="H134" s="225"/>
      <c r="I134" s="225"/>
      <c r="J134" s="225"/>
      <c r="K134" s="225"/>
      <c r="L134" s="225"/>
      <c r="M134" s="225"/>
      <c r="N134" s="225"/>
      <c r="O134" s="225"/>
      <c r="P134" s="225"/>
      <c r="Q134" s="225"/>
      <c r="R134" s="225"/>
      <c r="S134" s="225"/>
      <c r="T134" s="225"/>
      <c r="U134" s="225"/>
      <c r="V134" s="225"/>
      <c r="W134" s="225"/>
      <c r="X134" s="225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165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ht="20.399999999999999" outlineLevel="1">
      <c r="A135" s="236">
        <v>40</v>
      </c>
      <c r="B135" s="237" t="s">
        <v>480</v>
      </c>
      <c r="C135" s="257" t="s">
        <v>481</v>
      </c>
      <c r="D135" s="238" t="s">
        <v>157</v>
      </c>
      <c r="E135" s="239">
        <v>20.62435</v>
      </c>
      <c r="F135" s="240"/>
      <c r="G135" s="241">
        <f>ROUND(E135*F135,2)</f>
        <v>0</v>
      </c>
      <c r="H135" s="240"/>
      <c r="I135" s="241">
        <f>ROUND(E135*H135,2)</f>
        <v>0</v>
      </c>
      <c r="J135" s="240"/>
      <c r="K135" s="241">
        <f>ROUND(E135*J135,2)</f>
        <v>0</v>
      </c>
      <c r="L135" s="241">
        <v>15</v>
      </c>
      <c r="M135" s="241">
        <f>G135*(1+L135/100)</f>
        <v>0</v>
      </c>
      <c r="N135" s="241">
        <v>0</v>
      </c>
      <c r="O135" s="241">
        <f>ROUND(E135*N135,2)</f>
        <v>0</v>
      </c>
      <c r="P135" s="241">
        <v>4.5999999999999999E-2</v>
      </c>
      <c r="Q135" s="241">
        <f>ROUND(E135*P135,2)</f>
        <v>0.95</v>
      </c>
      <c r="R135" s="241" t="s">
        <v>416</v>
      </c>
      <c r="S135" s="241" t="s">
        <v>159</v>
      </c>
      <c r="T135" s="242" t="s">
        <v>159</v>
      </c>
      <c r="U135" s="225">
        <v>0.26</v>
      </c>
      <c r="V135" s="225">
        <f>ROUND(E135*U135,2)</f>
        <v>5.36</v>
      </c>
      <c r="W135" s="225"/>
      <c r="X135" s="225" t="s">
        <v>160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161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>
      <c r="A136" s="222"/>
      <c r="B136" s="223"/>
      <c r="C136" s="259" t="s">
        <v>482</v>
      </c>
      <c r="D136" s="227"/>
      <c r="E136" s="228">
        <v>7.1497400000000004</v>
      </c>
      <c r="F136" s="225"/>
      <c r="G136" s="225"/>
      <c r="H136" s="225"/>
      <c r="I136" s="225"/>
      <c r="J136" s="225"/>
      <c r="K136" s="225"/>
      <c r="L136" s="225"/>
      <c r="M136" s="225"/>
      <c r="N136" s="225"/>
      <c r="O136" s="225"/>
      <c r="P136" s="225"/>
      <c r="Q136" s="225"/>
      <c r="R136" s="225"/>
      <c r="S136" s="225"/>
      <c r="T136" s="225"/>
      <c r="U136" s="225"/>
      <c r="V136" s="225"/>
      <c r="W136" s="225"/>
      <c r="X136" s="225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165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>
      <c r="A137" s="222"/>
      <c r="B137" s="223"/>
      <c r="C137" s="259" t="s">
        <v>483</v>
      </c>
      <c r="D137" s="227"/>
      <c r="E137" s="228">
        <v>10.57577</v>
      </c>
      <c r="F137" s="225"/>
      <c r="G137" s="225"/>
      <c r="H137" s="225"/>
      <c r="I137" s="225"/>
      <c r="J137" s="225"/>
      <c r="K137" s="225"/>
      <c r="L137" s="225"/>
      <c r="M137" s="225"/>
      <c r="N137" s="225"/>
      <c r="O137" s="225"/>
      <c r="P137" s="225"/>
      <c r="Q137" s="225"/>
      <c r="R137" s="225"/>
      <c r="S137" s="225"/>
      <c r="T137" s="225"/>
      <c r="U137" s="225"/>
      <c r="V137" s="225"/>
      <c r="W137" s="225"/>
      <c r="X137" s="225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165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>
      <c r="A138" s="222"/>
      <c r="B138" s="223"/>
      <c r="C138" s="259" t="s">
        <v>484</v>
      </c>
      <c r="D138" s="227"/>
      <c r="E138" s="228">
        <v>2.8988399999999999</v>
      </c>
      <c r="F138" s="225"/>
      <c r="G138" s="225"/>
      <c r="H138" s="225"/>
      <c r="I138" s="225"/>
      <c r="J138" s="225"/>
      <c r="K138" s="225"/>
      <c r="L138" s="225"/>
      <c r="M138" s="225"/>
      <c r="N138" s="225"/>
      <c r="O138" s="225"/>
      <c r="P138" s="225"/>
      <c r="Q138" s="225"/>
      <c r="R138" s="225"/>
      <c r="S138" s="225"/>
      <c r="T138" s="225"/>
      <c r="U138" s="225"/>
      <c r="V138" s="225"/>
      <c r="W138" s="225"/>
      <c r="X138" s="225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165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ht="20.399999999999999" outlineLevel="1">
      <c r="A139" s="236">
        <v>41</v>
      </c>
      <c r="B139" s="237" t="s">
        <v>485</v>
      </c>
      <c r="C139" s="257" t="s">
        <v>486</v>
      </c>
      <c r="D139" s="238" t="s">
        <v>157</v>
      </c>
      <c r="E139" s="239">
        <v>2.4142999999999999</v>
      </c>
      <c r="F139" s="240"/>
      <c r="G139" s="241">
        <f>ROUND(E139*F139,2)</f>
        <v>0</v>
      </c>
      <c r="H139" s="240"/>
      <c r="I139" s="241">
        <f>ROUND(E139*H139,2)</f>
        <v>0</v>
      </c>
      <c r="J139" s="240"/>
      <c r="K139" s="241">
        <f>ROUND(E139*J139,2)</f>
        <v>0</v>
      </c>
      <c r="L139" s="241">
        <v>15</v>
      </c>
      <c r="M139" s="241">
        <f>G139*(1+L139/100)</f>
        <v>0</v>
      </c>
      <c r="N139" s="241">
        <v>0</v>
      </c>
      <c r="O139" s="241">
        <f>ROUND(E139*N139,2)</f>
        <v>0</v>
      </c>
      <c r="P139" s="241">
        <v>6.8000000000000005E-2</v>
      </c>
      <c r="Q139" s="241">
        <f>ROUND(E139*P139,2)</f>
        <v>0.16</v>
      </c>
      <c r="R139" s="241" t="s">
        <v>416</v>
      </c>
      <c r="S139" s="241" t="s">
        <v>159</v>
      </c>
      <c r="T139" s="242" t="s">
        <v>159</v>
      </c>
      <c r="U139" s="225">
        <v>0.48</v>
      </c>
      <c r="V139" s="225">
        <f>ROUND(E139*U139,2)</f>
        <v>1.1599999999999999</v>
      </c>
      <c r="W139" s="225"/>
      <c r="X139" s="225" t="s">
        <v>160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161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>
      <c r="A140" s="222"/>
      <c r="B140" s="223"/>
      <c r="C140" s="258" t="s">
        <v>487</v>
      </c>
      <c r="D140" s="244"/>
      <c r="E140" s="244"/>
      <c r="F140" s="244"/>
      <c r="G140" s="244"/>
      <c r="H140" s="225"/>
      <c r="I140" s="225"/>
      <c r="J140" s="225"/>
      <c r="K140" s="225"/>
      <c r="L140" s="225"/>
      <c r="M140" s="225"/>
      <c r="N140" s="225"/>
      <c r="O140" s="225"/>
      <c r="P140" s="225"/>
      <c r="Q140" s="225"/>
      <c r="R140" s="225"/>
      <c r="S140" s="225"/>
      <c r="T140" s="225"/>
      <c r="U140" s="225"/>
      <c r="V140" s="225"/>
      <c r="W140" s="225"/>
      <c r="X140" s="225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163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>
      <c r="A141" s="222"/>
      <c r="B141" s="223"/>
      <c r="C141" s="259" t="s">
        <v>488</v>
      </c>
      <c r="D141" s="227"/>
      <c r="E141" s="228">
        <v>2.4142999999999999</v>
      </c>
      <c r="F141" s="225"/>
      <c r="G141" s="225"/>
      <c r="H141" s="225"/>
      <c r="I141" s="225"/>
      <c r="J141" s="225"/>
      <c r="K141" s="225"/>
      <c r="L141" s="225"/>
      <c r="M141" s="225"/>
      <c r="N141" s="225"/>
      <c r="O141" s="225"/>
      <c r="P141" s="225"/>
      <c r="Q141" s="225"/>
      <c r="R141" s="225"/>
      <c r="S141" s="225"/>
      <c r="T141" s="225"/>
      <c r="U141" s="225"/>
      <c r="V141" s="225"/>
      <c r="W141" s="225"/>
      <c r="X141" s="225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165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ht="20.399999999999999" outlineLevel="1">
      <c r="A142" s="236">
        <v>42</v>
      </c>
      <c r="B142" s="237" t="s">
        <v>489</v>
      </c>
      <c r="C142" s="257" t="s">
        <v>490</v>
      </c>
      <c r="D142" s="238" t="s">
        <v>157</v>
      </c>
      <c r="E142" s="239">
        <v>10.616250000000001</v>
      </c>
      <c r="F142" s="240"/>
      <c r="G142" s="241">
        <f>ROUND(E142*F142,2)</f>
        <v>0</v>
      </c>
      <c r="H142" s="240"/>
      <c r="I142" s="241">
        <f>ROUND(E142*H142,2)</f>
        <v>0</v>
      </c>
      <c r="J142" s="240"/>
      <c r="K142" s="241">
        <f>ROUND(E142*J142,2)</f>
        <v>0</v>
      </c>
      <c r="L142" s="241">
        <v>15</v>
      </c>
      <c r="M142" s="241">
        <f>G142*(1+L142/100)</f>
        <v>0</v>
      </c>
      <c r="N142" s="241">
        <v>0</v>
      </c>
      <c r="O142" s="241">
        <f>ROUND(E142*N142,2)</f>
        <v>0</v>
      </c>
      <c r="P142" s="241">
        <v>6.8000000000000005E-2</v>
      </c>
      <c r="Q142" s="241">
        <f>ROUND(E142*P142,2)</f>
        <v>0.72</v>
      </c>
      <c r="R142" s="241" t="s">
        <v>416</v>
      </c>
      <c r="S142" s="241" t="s">
        <v>159</v>
      </c>
      <c r="T142" s="242" t="s">
        <v>159</v>
      </c>
      <c r="U142" s="225">
        <v>0.3</v>
      </c>
      <c r="V142" s="225">
        <f>ROUND(E142*U142,2)</f>
        <v>3.18</v>
      </c>
      <c r="W142" s="225"/>
      <c r="X142" s="225" t="s">
        <v>160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161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>
      <c r="A143" s="222"/>
      <c r="B143" s="223"/>
      <c r="C143" s="258" t="s">
        <v>487</v>
      </c>
      <c r="D143" s="244"/>
      <c r="E143" s="244"/>
      <c r="F143" s="244"/>
      <c r="G143" s="244"/>
      <c r="H143" s="225"/>
      <c r="I143" s="225"/>
      <c r="J143" s="225"/>
      <c r="K143" s="225"/>
      <c r="L143" s="225"/>
      <c r="M143" s="225"/>
      <c r="N143" s="225"/>
      <c r="O143" s="225"/>
      <c r="P143" s="225"/>
      <c r="Q143" s="225"/>
      <c r="R143" s="225"/>
      <c r="S143" s="225"/>
      <c r="T143" s="225"/>
      <c r="U143" s="225"/>
      <c r="V143" s="225"/>
      <c r="W143" s="225"/>
      <c r="X143" s="225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163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>
      <c r="A144" s="222"/>
      <c r="B144" s="223"/>
      <c r="C144" s="259" t="s">
        <v>491</v>
      </c>
      <c r="D144" s="227"/>
      <c r="E144" s="228">
        <v>3.4184999999999999</v>
      </c>
      <c r="F144" s="225"/>
      <c r="G144" s="225"/>
      <c r="H144" s="225"/>
      <c r="I144" s="225"/>
      <c r="J144" s="225"/>
      <c r="K144" s="225"/>
      <c r="L144" s="225"/>
      <c r="M144" s="225"/>
      <c r="N144" s="225"/>
      <c r="O144" s="225"/>
      <c r="P144" s="225"/>
      <c r="Q144" s="225"/>
      <c r="R144" s="225"/>
      <c r="S144" s="225"/>
      <c r="T144" s="225"/>
      <c r="U144" s="225"/>
      <c r="V144" s="225"/>
      <c r="W144" s="225"/>
      <c r="X144" s="225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165</v>
      </c>
      <c r="AH144" s="214">
        <v>0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>
      <c r="A145" s="222"/>
      <c r="B145" s="223"/>
      <c r="C145" s="259" t="s">
        <v>492</v>
      </c>
      <c r="D145" s="227"/>
      <c r="E145" s="228">
        <v>7.1977500000000001</v>
      </c>
      <c r="F145" s="225"/>
      <c r="G145" s="225"/>
      <c r="H145" s="225"/>
      <c r="I145" s="225"/>
      <c r="J145" s="225"/>
      <c r="K145" s="225"/>
      <c r="L145" s="225"/>
      <c r="M145" s="225"/>
      <c r="N145" s="225"/>
      <c r="O145" s="225"/>
      <c r="P145" s="225"/>
      <c r="Q145" s="225"/>
      <c r="R145" s="225"/>
      <c r="S145" s="225"/>
      <c r="T145" s="225"/>
      <c r="U145" s="225"/>
      <c r="V145" s="225"/>
      <c r="W145" s="225"/>
      <c r="X145" s="225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165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>
      <c r="A146" s="230" t="s">
        <v>153</v>
      </c>
      <c r="B146" s="231" t="s">
        <v>88</v>
      </c>
      <c r="C146" s="256" t="s">
        <v>89</v>
      </c>
      <c r="D146" s="232"/>
      <c r="E146" s="233"/>
      <c r="F146" s="234"/>
      <c r="G146" s="234">
        <f>SUMIF(AG147:AG148,"&lt;&gt;NOR",G147:G148)</f>
        <v>0</v>
      </c>
      <c r="H146" s="234"/>
      <c r="I146" s="234">
        <f>SUM(I147:I148)</f>
        <v>0</v>
      </c>
      <c r="J146" s="234"/>
      <c r="K146" s="234">
        <f>SUM(K147:K148)</f>
        <v>0</v>
      </c>
      <c r="L146" s="234"/>
      <c r="M146" s="234">
        <f>SUM(M147:M148)</f>
        <v>0</v>
      </c>
      <c r="N146" s="234"/>
      <c r="O146" s="234">
        <f>SUM(O147:O148)</f>
        <v>0</v>
      </c>
      <c r="P146" s="234"/>
      <c r="Q146" s="234">
        <f>SUM(Q147:Q148)</f>
        <v>0</v>
      </c>
      <c r="R146" s="234"/>
      <c r="S146" s="234"/>
      <c r="T146" s="235"/>
      <c r="U146" s="229"/>
      <c r="V146" s="229">
        <f>SUM(V147:V148)</f>
        <v>12.15</v>
      </c>
      <c r="W146" s="229"/>
      <c r="X146" s="229"/>
      <c r="AG146" t="s">
        <v>154</v>
      </c>
    </row>
    <row r="147" spans="1:60" ht="30.6" outlineLevel="1">
      <c r="A147" s="236">
        <v>43</v>
      </c>
      <c r="B147" s="237" t="s">
        <v>205</v>
      </c>
      <c r="C147" s="257" t="s">
        <v>206</v>
      </c>
      <c r="D147" s="238" t="s">
        <v>207</v>
      </c>
      <c r="E147" s="239">
        <v>4.7161</v>
      </c>
      <c r="F147" s="240"/>
      <c r="G147" s="241">
        <f>ROUND(E147*F147,2)</f>
        <v>0</v>
      </c>
      <c r="H147" s="240"/>
      <c r="I147" s="241">
        <f>ROUND(E147*H147,2)</f>
        <v>0</v>
      </c>
      <c r="J147" s="240"/>
      <c r="K147" s="241">
        <f>ROUND(E147*J147,2)</f>
        <v>0</v>
      </c>
      <c r="L147" s="241">
        <v>15</v>
      </c>
      <c r="M147" s="241">
        <f>G147*(1+L147/100)</f>
        <v>0</v>
      </c>
      <c r="N147" s="241">
        <v>0</v>
      </c>
      <c r="O147" s="241">
        <f>ROUND(E147*N147,2)</f>
        <v>0</v>
      </c>
      <c r="P147" s="241">
        <v>0</v>
      </c>
      <c r="Q147" s="241">
        <f>ROUND(E147*P147,2)</f>
        <v>0</v>
      </c>
      <c r="R147" s="241" t="s">
        <v>208</v>
      </c>
      <c r="S147" s="241" t="s">
        <v>159</v>
      </c>
      <c r="T147" s="242" t="s">
        <v>159</v>
      </c>
      <c r="U147" s="225">
        <v>2.577</v>
      </c>
      <c r="V147" s="225">
        <f>ROUND(E147*U147,2)</f>
        <v>12.15</v>
      </c>
      <c r="W147" s="225"/>
      <c r="X147" s="225" t="s">
        <v>209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210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>
      <c r="A148" s="222"/>
      <c r="B148" s="223"/>
      <c r="C148" s="258" t="s">
        <v>211</v>
      </c>
      <c r="D148" s="244"/>
      <c r="E148" s="244"/>
      <c r="F148" s="244"/>
      <c r="G148" s="244"/>
      <c r="H148" s="225"/>
      <c r="I148" s="225"/>
      <c r="J148" s="225"/>
      <c r="K148" s="225"/>
      <c r="L148" s="225"/>
      <c r="M148" s="225"/>
      <c r="N148" s="225"/>
      <c r="O148" s="225"/>
      <c r="P148" s="225"/>
      <c r="Q148" s="225"/>
      <c r="R148" s="225"/>
      <c r="S148" s="225"/>
      <c r="T148" s="225"/>
      <c r="U148" s="225"/>
      <c r="V148" s="225"/>
      <c r="W148" s="225"/>
      <c r="X148" s="225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163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>
      <c r="A149" s="230" t="s">
        <v>153</v>
      </c>
      <c r="B149" s="231" t="s">
        <v>90</v>
      </c>
      <c r="C149" s="256" t="s">
        <v>91</v>
      </c>
      <c r="D149" s="232"/>
      <c r="E149" s="233"/>
      <c r="F149" s="234"/>
      <c r="G149" s="234">
        <f>SUMIF(AG150:AG160,"&lt;&gt;NOR",G150:G160)</f>
        <v>0</v>
      </c>
      <c r="H149" s="234"/>
      <c r="I149" s="234">
        <f>SUM(I150:I160)</f>
        <v>0</v>
      </c>
      <c r="J149" s="234"/>
      <c r="K149" s="234">
        <f>SUM(K150:K160)</f>
        <v>0</v>
      </c>
      <c r="L149" s="234"/>
      <c r="M149" s="234">
        <f>SUM(M150:M160)</f>
        <v>0</v>
      </c>
      <c r="N149" s="234"/>
      <c r="O149" s="234">
        <f>SUM(O150:O160)</f>
        <v>0.02</v>
      </c>
      <c r="P149" s="234"/>
      <c r="Q149" s="234">
        <f>SUM(Q150:Q160)</f>
        <v>0</v>
      </c>
      <c r="R149" s="234"/>
      <c r="S149" s="234"/>
      <c r="T149" s="235"/>
      <c r="U149" s="229"/>
      <c r="V149" s="229">
        <f>SUM(V150:V160)</f>
        <v>5.38</v>
      </c>
      <c r="W149" s="229"/>
      <c r="X149" s="229"/>
      <c r="AG149" t="s">
        <v>154</v>
      </c>
    </row>
    <row r="150" spans="1:60" ht="20.399999999999999" outlineLevel="1">
      <c r="A150" s="236">
        <v>44</v>
      </c>
      <c r="B150" s="237" t="s">
        <v>212</v>
      </c>
      <c r="C150" s="257" t="s">
        <v>213</v>
      </c>
      <c r="D150" s="238" t="s">
        <v>157</v>
      </c>
      <c r="E150" s="239">
        <v>19.760000000000002</v>
      </c>
      <c r="F150" s="240"/>
      <c r="G150" s="241">
        <f>ROUND(E150*F150,2)</f>
        <v>0</v>
      </c>
      <c r="H150" s="240"/>
      <c r="I150" s="241">
        <f>ROUND(E150*H150,2)</f>
        <v>0</v>
      </c>
      <c r="J150" s="240"/>
      <c r="K150" s="241">
        <f>ROUND(E150*J150,2)</f>
        <v>0</v>
      </c>
      <c r="L150" s="241">
        <v>15</v>
      </c>
      <c r="M150" s="241">
        <f>G150*(1+L150/100)</f>
        <v>0</v>
      </c>
      <c r="N150" s="241">
        <v>2.2000000000000001E-4</v>
      </c>
      <c r="O150" s="241">
        <f>ROUND(E150*N150,2)</f>
        <v>0</v>
      </c>
      <c r="P150" s="241">
        <v>0</v>
      </c>
      <c r="Q150" s="241">
        <f>ROUND(E150*P150,2)</f>
        <v>0</v>
      </c>
      <c r="R150" s="241" t="s">
        <v>214</v>
      </c>
      <c r="S150" s="241" t="s">
        <v>159</v>
      </c>
      <c r="T150" s="242" t="s">
        <v>159</v>
      </c>
      <c r="U150" s="225">
        <v>0.18</v>
      </c>
      <c r="V150" s="225">
        <f>ROUND(E150*U150,2)</f>
        <v>3.56</v>
      </c>
      <c r="W150" s="225"/>
      <c r="X150" s="225" t="s">
        <v>160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161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>
      <c r="A151" s="222"/>
      <c r="B151" s="223"/>
      <c r="C151" s="259" t="s">
        <v>346</v>
      </c>
      <c r="D151" s="227"/>
      <c r="E151" s="228">
        <v>19.760000000000002</v>
      </c>
      <c r="F151" s="225"/>
      <c r="G151" s="225"/>
      <c r="H151" s="225"/>
      <c r="I151" s="225"/>
      <c r="J151" s="225"/>
      <c r="K151" s="225"/>
      <c r="L151" s="225"/>
      <c r="M151" s="225"/>
      <c r="N151" s="225"/>
      <c r="O151" s="225"/>
      <c r="P151" s="225"/>
      <c r="Q151" s="225"/>
      <c r="R151" s="225"/>
      <c r="S151" s="225"/>
      <c r="T151" s="225"/>
      <c r="U151" s="225"/>
      <c r="V151" s="225"/>
      <c r="W151" s="225"/>
      <c r="X151" s="225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165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ht="20.399999999999999" outlineLevel="1">
      <c r="A152" s="236">
        <v>45</v>
      </c>
      <c r="B152" s="237" t="s">
        <v>493</v>
      </c>
      <c r="C152" s="257" t="s">
        <v>494</v>
      </c>
      <c r="D152" s="238" t="s">
        <v>157</v>
      </c>
      <c r="E152" s="239">
        <v>25.97</v>
      </c>
      <c r="F152" s="240"/>
      <c r="G152" s="241">
        <f>ROUND(E152*F152,2)</f>
        <v>0</v>
      </c>
      <c r="H152" s="240"/>
      <c r="I152" s="241">
        <f>ROUND(E152*H152,2)</f>
        <v>0</v>
      </c>
      <c r="J152" s="240"/>
      <c r="K152" s="241">
        <f>ROUND(E152*J152,2)</f>
        <v>0</v>
      </c>
      <c r="L152" s="241">
        <v>15</v>
      </c>
      <c r="M152" s="241">
        <f>G152*(1+L152/100)</f>
        <v>0</v>
      </c>
      <c r="N152" s="241">
        <v>8.0000000000000007E-5</v>
      </c>
      <c r="O152" s="241">
        <f>ROUND(E152*N152,2)</f>
        <v>0</v>
      </c>
      <c r="P152" s="241">
        <v>0</v>
      </c>
      <c r="Q152" s="241">
        <f>ROUND(E152*P152,2)</f>
        <v>0</v>
      </c>
      <c r="R152" s="241" t="s">
        <v>214</v>
      </c>
      <c r="S152" s="241" t="s">
        <v>159</v>
      </c>
      <c r="T152" s="242" t="s">
        <v>159</v>
      </c>
      <c r="U152" s="225">
        <v>7.0000000000000007E-2</v>
      </c>
      <c r="V152" s="225">
        <f>ROUND(E152*U152,2)</f>
        <v>1.82</v>
      </c>
      <c r="W152" s="225"/>
      <c r="X152" s="225" t="s">
        <v>160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161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>
      <c r="A153" s="222"/>
      <c r="B153" s="223"/>
      <c r="C153" s="259" t="s">
        <v>392</v>
      </c>
      <c r="D153" s="227"/>
      <c r="E153" s="228">
        <v>19.760000000000002</v>
      </c>
      <c r="F153" s="225"/>
      <c r="G153" s="225"/>
      <c r="H153" s="225"/>
      <c r="I153" s="225"/>
      <c r="J153" s="225"/>
      <c r="K153" s="225"/>
      <c r="L153" s="225"/>
      <c r="M153" s="225"/>
      <c r="N153" s="225"/>
      <c r="O153" s="225"/>
      <c r="P153" s="225"/>
      <c r="Q153" s="225"/>
      <c r="R153" s="225"/>
      <c r="S153" s="225"/>
      <c r="T153" s="225"/>
      <c r="U153" s="225"/>
      <c r="V153" s="225"/>
      <c r="W153" s="225"/>
      <c r="X153" s="225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165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>
      <c r="A154" s="222"/>
      <c r="B154" s="223"/>
      <c r="C154" s="259" t="s">
        <v>393</v>
      </c>
      <c r="D154" s="227"/>
      <c r="E154" s="228">
        <v>4</v>
      </c>
      <c r="F154" s="225"/>
      <c r="G154" s="225"/>
      <c r="H154" s="225"/>
      <c r="I154" s="225"/>
      <c r="J154" s="225"/>
      <c r="K154" s="225"/>
      <c r="L154" s="225"/>
      <c r="M154" s="225"/>
      <c r="N154" s="225"/>
      <c r="O154" s="225"/>
      <c r="P154" s="225"/>
      <c r="Q154" s="225"/>
      <c r="R154" s="225"/>
      <c r="S154" s="225"/>
      <c r="T154" s="225"/>
      <c r="U154" s="225"/>
      <c r="V154" s="225"/>
      <c r="W154" s="225"/>
      <c r="X154" s="225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165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>
      <c r="A155" s="222"/>
      <c r="B155" s="223"/>
      <c r="C155" s="259" t="s">
        <v>394</v>
      </c>
      <c r="D155" s="227"/>
      <c r="E155" s="228">
        <v>2.21</v>
      </c>
      <c r="F155" s="225"/>
      <c r="G155" s="225"/>
      <c r="H155" s="225"/>
      <c r="I155" s="225"/>
      <c r="J155" s="225"/>
      <c r="K155" s="225"/>
      <c r="L155" s="225"/>
      <c r="M155" s="225"/>
      <c r="N155" s="225"/>
      <c r="O155" s="225"/>
      <c r="P155" s="225"/>
      <c r="Q155" s="225"/>
      <c r="R155" s="225"/>
      <c r="S155" s="225"/>
      <c r="T155" s="225"/>
      <c r="U155" s="225"/>
      <c r="V155" s="225"/>
      <c r="W155" s="225"/>
      <c r="X155" s="225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165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>
      <c r="A156" s="247">
        <v>46</v>
      </c>
      <c r="B156" s="248" t="s">
        <v>495</v>
      </c>
      <c r="C156" s="262" t="s">
        <v>496</v>
      </c>
      <c r="D156" s="249" t="s">
        <v>203</v>
      </c>
      <c r="E156" s="250">
        <v>16</v>
      </c>
      <c r="F156" s="251"/>
      <c r="G156" s="252">
        <f>ROUND(E156*F156,2)</f>
        <v>0</v>
      </c>
      <c r="H156" s="251"/>
      <c r="I156" s="252">
        <f>ROUND(E156*H156,2)</f>
        <v>0</v>
      </c>
      <c r="J156" s="251"/>
      <c r="K156" s="252">
        <f>ROUND(E156*J156,2)</f>
        <v>0</v>
      </c>
      <c r="L156" s="252">
        <v>15</v>
      </c>
      <c r="M156" s="252">
        <f>G156*(1+L156/100)</f>
        <v>0</v>
      </c>
      <c r="N156" s="252">
        <v>0</v>
      </c>
      <c r="O156" s="252">
        <f>ROUND(E156*N156,2)</f>
        <v>0</v>
      </c>
      <c r="P156" s="252">
        <v>0</v>
      </c>
      <c r="Q156" s="252">
        <f>ROUND(E156*P156,2)</f>
        <v>0</v>
      </c>
      <c r="R156" s="252"/>
      <c r="S156" s="252" t="s">
        <v>237</v>
      </c>
      <c r="T156" s="253" t="s">
        <v>182</v>
      </c>
      <c r="U156" s="225">
        <v>0</v>
      </c>
      <c r="V156" s="225">
        <f>ROUND(E156*U156,2)</f>
        <v>0</v>
      </c>
      <c r="W156" s="225"/>
      <c r="X156" s="225" t="s">
        <v>160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497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>
      <c r="A157" s="247">
        <v>47</v>
      </c>
      <c r="B157" s="248" t="s">
        <v>498</v>
      </c>
      <c r="C157" s="262" t="s">
        <v>499</v>
      </c>
      <c r="D157" s="249" t="s">
        <v>203</v>
      </c>
      <c r="E157" s="250">
        <v>9</v>
      </c>
      <c r="F157" s="251"/>
      <c r="G157" s="252">
        <f>ROUND(E157*F157,2)</f>
        <v>0</v>
      </c>
      <c r="H157" s="251"/>
      <c r="I157" s="252">
        <f>ROUND(E157*H157,2)</f>
        <v>0</v>
      </c>
      <c r="J157" s="251"/>
      <c r="K157" s="252">
        <f>ROUND(E157*J157,2)</f>
        <v>0</v>
      </c>
      <c r="L157" s="252">
        <v>15</v>
      </c>
      <c r="M157" s="252">
        <f>G157*(1+L157/100)</f>
        <v>0</v>
      </c>
      <c r="N157" s="252">
        <v>0</v>
      </c>
      <c r="O157" s="252">
        <f>ROUND(E157*N157,2)</f>
        <v>0</v>
      </c>
      <c r="P157" s="252">
        <v>0</v>
      </c>
      <c r="Q157" s="252">
        <f>ROUND(E157*P157,2)</f>
        <v>0</v>
      </c>
      <c r="R157" s="252"/>
      <c r="S157" s="252" t="s">
        <v>237</v>
      </c>
      <c r="T157" s="253" t="s">
        <v>182</v>
      </c>
      <c r="U157" s="225">
        <v>0</v>
      </c>
      <c r="V157" s="225">
        <f>ROUND(E157*U157,2)</f>
        <v>0</v>
      </c>
      <c r="W157" s="225"/>
      <c r="X157" s="225" t="s">
        <v>160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497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>
      <c r="A158" s="236">
        <v>48</v>
      </c>
      <c r="B158" s="237" t="s">
        <v>500</v>
      </c>
      <c r="C158" s="257" t="s">
        <v>501</v>
      </c>
      <c r="D158" s="238" t="s">
        <v>203</v>
      </c>
      <c r="E158" s="239">
        <v>25</v>
      </c>
      <c r="F158" s="240"/>
      <c r="G158" s="241">
        <f>ROUND(E158*F158,2)</f>
        <v>0</v>
      </c>
      <c r="H158" s="240"/>
      <c r="I158" s="241">
        <f>ROUND(E158*H158,2)</f>
        <v>0</v>
      </c>
      <c r="J158" s="240"/>
      <c r="K158" s="241">
        <f>ROUND(E158*J158,2)</f>
        <v>0</v>
      </c>
      <c r="L158" s="241">
        <v>15</v>
      </c>
      <c r="M158" s="241">
        <f>G158*(1+L158/100)</f>
        <v>0</v>
      </c>
      <c r="N158" s="241">
        <v>7.5000000000000002E-4</v>
      </c>
      <c r="O158" s="241">
        <f>ROUND(E158*N158,2)</f>
        <v>0.02</v>
      </c>
      <c r="P158" s="241">
        <v>0</v>
      </c>
      <c r="Q158" s="241">
        <f>ROUND(E158*P158,2)</f>
        <v>0</v>
      </c>
      <c r="R158" s="241"/>
      <c r="S158" s="241" t="s">
        <v>237</v>
      </c>
      <c r="T158" s="242" t="s">
        <v>182</v>
      </c>
      <c r="U158" s="225">
        <v>0</v>
      </c>
      <c r="V158" s="225">
        <f>ROUND(E158*U158,2)</f>
        <v>0</v>
      </c>
      <c r="W158" s="225"/>
      <c r="X158" s="225" t="s">
        <v>160</v>
      </c>
      <c r="Y158" s="214"/>
      <c r="Z158" s="214"/>
      <c r="AA158" s="214"/>
      <c r="AB158" s="214"/>
      <c r="AC158" s="214"/>
      <c r="AD158" s="214"/>
      <c r="AE158" s="214"/>
      <c r="AF158" s="214"/>
      <c r="AG158" s="214" t="s">
        <v>497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>
      <c r="A159" s="222">
        <v>49</v>
      </c>
      <c r="B159" s="223" t="s">
        <v>215</v>
      </c>
      <c r="C159" s="260" t="s">
        <v>216</v>
      </c>
      <c r="D159" s="224" t="s">
        <v>0</v>
      </c>
      <c r="E159" s="245"/>
      <c r="F159" s="226"/>
      <c r="G159" s="225">
        <f>ROUND(E159*F159,2)</f>
        <v>0</v>
      </c>
      <c r="H159" s="226"/>
      <c r="I159" s="225">
        <f>ROUND(E159*H159,2)</f>
        <v>0</v>
      </c>
      <c r="J159" s="226"/>
      <c r="K159" s="225">
        <f>ROUND(E159*J159,2)</f>
        <v>0</v>
      </c>
      <c r="L159" s="225">
        <v>15</v>
      </c>
      <c r="M159" s="225">
        <f>G159*(1+L159/100)</f>
        <v>0</v>
      </c>
      <c r="N159" s="225">
        <v>0</v>
      </c>
      <c r="O159" s="225">
        <f>ROUND(E159*N159,2)</f>
        <v>0</v>
      </c>
      <c r="P159" s="225">
        <v>0</v>
      </c>
      <c r="Q159" s="225">
        <f>ROUND(E159*P159,2)</f>
        <v>0</v>
      </c>
      <c r="R159" s="225" t="s">
        <v>214</v>
      </c>
      <c r="S159" s="225" t="s">
        <v>159</v>
      </c>
      <c r="T159" s="225" t="s">
        <v>182</v>
      </c>
      <c r="U159" s="225">
        <v>0</v>
      </c>
      <c r="V159" s="225">
        <f>ROUND(E159*U159,2)</f>
        <v>0</v>
      </c>
      <c r="W159" s="225"/>
      <c r="X159" s="225" t="s">
        <v>209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210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>
      <c r="A160" s="222"/>
      <c r="B160" s="223"/>
      <c r="C160" s="261" t="s">
        <v>217</v>
      </c>
      <c r="D160" s="246"/>
      <c r="E160" s="246"/>
      <c r="F160" s="246"/>
      <c r="G160" s="246"/>
      <c r="H160" s="225"/>
      <c r="I160" s="225"/>
      <c r="J160" s="225"/>
      <c r="K160" s="225"/>
      <c r="L160" s="225"/>
      <c r="M160" s="225"/>
      <c r="N160" s="225"/>
      <c r="O160" s="225"/>
      <c r="P160" s="225"/>
      <c r="Q160" s="225"/>
      <c r="R160" s="225"/>
      <c r="S160" s="225"/>
      <c r="T160" s="225"/>
      <c r="U160" s="225"/>
      <c r="V160" s="225"/>
      <c r="W160" s="225"/>
      <c r="X160" s="225"/>
      <c r="Y160" s="214"/>
      <c r="Z160" s="214"/>
      <c r="AA160" s="214"/>
      <c r="AB160" s="214"/>
      <c r="AC160" s="214"/>
      <c r="AD160" s="214"/>
      <c r="AE160" s="214"/>
      <c r="AF160" s="214"/>
      <c r="AG160" s="214" t="s">
        <v>163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>
      <c r="A161" s="230" t="s">
        <v>153</v>
      </c>
      <c r="B161" s="231" t="s">
        <v>92</v>
      </c>
      <c r="C161" s="256" t="s">
        <v>93</v>
      </c>
      <c r="D161" s="232"/>
      <c r="E161" s="233"/>
      <c r="F161" s="234"/>
      <c r="G161" s="234">
        <f>SUMIF(AG162:AG163,"&lt;&gt;NOR",G162:G163)</f>
        <v>0</v>
      </c>
      <c r="H161" s="234"/>
      <c r="I161" s="234">
        <f>SUM(I162:I163)</f>
        <v>0</v>
      </c>
      <c r="J161" s="234"/>
      <c r="K161" s="234">
        <f>SUM(K162:K163)</f>
        <v>0</v>
      </c>
      <c r="L161" s="234"/>
      <c r="M161" s="234">
        <f>SUM(M162:M163)</f>
        <v>0</v>
      </c>
      <c r="N161" s="234"/>
      <c r="O161" s="234">
        <f>SUM(O162:O163)</f>
        <v>0</v>
      </c>
      <c r="P161" s="234"/>
      <c r="Q161" s="234">
        <f>SUM(Q162:Q163)</f>
        <v>0</v>
      </c>
      <c r="R161" s="234"/>
      <c r="S161" s="234"/>
      <c r="T161" s="235"/>
      <c r="U161" s="229"/>
      <c r="V161" s="229">
        <f>SUM(V162:V163)</f>
        <v>0</v>
      </c>
      <c r="W161" s="229"/>
      <c r="X161" s="229"/>
      <c r="AG161" t="s">
        <v>154</v>
      </c>
    </row>
    <row r="162" spans="1:60" outlineLevel="1">
      <c r="A162" s="236">
        <v>50</v>
      </c>
      <c r="B162" s="237" t="s">
        <v>502</v>
      </c>
      <c r="C162" s="257" t="s">
        <v>503</v>
      </c>
      <c r="D162" s="238" t="s">
        <v>236</v>
      </c>
      <c r="E162" s="239">
        <v>1</v>
      </c>
      <c r="F162" s="240"/>
      <c r="G162" s="241">
        <f>ROUND(E162*F162,2)</f>
        <v>0</v>
      </c>
      <c r="H162" s="240"/>
      <c r="I162" s="241">
        <f>ROUND(E162*H162,2)</f>
        <v>0</v>
      </c>
      <c r="J162" s="240"/>
      <c r="K162" s="241">
        <f>ROUND(E162*J162,2)</f>
        <v>0</v>
      </c>
      <c r="L162" s="241">
        <v>15</v>
      </c>
      <c r="M162" s="241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1"/>
      <c r="S162" s="241" t="s">
        <v>237</v>
      </c>
      <c r="T162" s="242" t="s">
        <v>182</v>
      </c>
      <c r="U162" s="225">
        <v>0</v>
      </c>
      <c r="V162" s="225">
        <f>ROUND(E162*U162,2)</f>
        <v>0</v>
      </c>
      <c r="W162" s="225"/>
      <c r="X162" s="225" t="s">
        <v>238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239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>
      <c r="A163" s="222"/>
      <c r="B163" s="223"/>
      <c r="C163" s="259" t="s">
        <v>504</v>
      </c>
      <c r="D163" s="227"/>
      <c r="E163" s="228">
        <v>1</v>
      </c>
      <c r="F163" s="225"/>
      <c r="G163" s="225"/>
      <c r="H163" s="225"/>
      <c r="I163" s="225"/>
      <c r="J163" s="225"/>
      <c r="K163" s="225"/>
      <c r="L163" s="225"/>
      <c r="M163" s="225"/>
      <c r="N163" s="225"/>
      <c r="O163" s="225"/>
      <c r="P163" s="225"/>
      <c r="Q163" s="225"/>
      <c r="R163" s="225"/>
      <c r="S163" s="225"/>
      <c r="T163" s="225"/>
      <c r="U163" s="225"/>
      <c r="V163" s="225"/>
      <c r="W163" s="225"/>
      <c r="X163" s="225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165</v>
      </c>
      <c r="AH163" s="214">
        <v>0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>
      <c r="A164" s="230" t="s">
        <v>153</v>
      </c>
      <c r="B164" s="231" t="s">
        <v>94</v>
      </c>
      <c r="C164" s="256" t="s">
        <v>95</v>
      </c>
      <c r="D164" s="232"/>
      <c r="E164" s="233"/>
      <c r="F164" s="234"/>
      <c r="G164" s="234">
        <f>SUMIF(AG165:AG181,"&lt;&gt;NOR",G165:G181)</f>
        <v>0</v>
      </c>
      <c r="H164" s="234"/>
      <c r="I164" s="234">
        <f>SUM(I165:I181)</f>
        <v>0</v>
      </c>
      <c r="J164" s="234"/>
      <c r="K164" s="234">
        <f>SUM(K165:K181)</f>
        <v>0</v>
      </c>
      <c r="L164" s="234"/>
      <c r="M164" s="234">
        <f>SUM(M165:M181)</f>
        <v>0</v>
      </c>
      <c r="N164" s="234"/>
      <c r="O164" s="234">
        <f>SUM(O165:O181)</f>
        <v>0.40000000000000008</v>
      </c>
      <c r="P164" s="234"/>
      <c r="Q164" s="234">
        <f>SUM(Q165:Q181)</f>
        <v>0</v>
      </c>
      <c r="R164" s="234"/>
      <c r="S164" s="234"/>
      <c r="T164" s="235"/>
      <c r="U164" s="229"/>
      <c r="V164" s="229">
        <f>SUM(V165:V181)</f>
        <v>0</v>
      </c>
      <c r="W164" s="229"/>
      <c r="X164" s="229"/>
      <c r="AG164" t="s">
        <v>154</v>
      </c>
    </row>
    <row r="165" spans="1:60" outlineLevel="1">
      <c r="A165" s="247">
        <v>51</v>
      </c>
      <c r="B165" s="248" t="s">
        <v>505</v>
      </c>
      <c r="C165" s="262" t="s">
        <v>506</v>
      </c>
      <c r="D165" s="249" t="s">
        <v>175</v>
      </c>
      <c r="E165" s="250">
        <v>2</v>
      </c>
      <c r="F165" s="251"/>
      <c r="G165" s="252">
        <f>ROUND(E165*F165,2)</f>
        <v>0</v>
      </c>
      <c r="H165" s="251"/>
      <c r="I165" s="252">
        <f>ROUND(E165*H165,2)</f>
        <v>0</v>
      </c>
      <c r="J165" s="251"/>
      <c r="K165" s="252">
        <f>ROUND(E165*J165,2)</f>
        <v>0</v>
      </c>
      <c r="L165" s="252">
        <v>15</v>
      </c>
      <c r="M165" s="252">
        <f>G165*(1+L165/100)</f>
        <v>0</v>
      </c>
      <c r="N165" s="252">
        <v>9.7960000000000005E-2</v>
      </c>
      <c r="O165" s="252">
        <f>ROUND(E165*N165,2)</f>
        <v>0.2</v>
      </c>
      <c r="P165" s="252">
        <v>0</v>
      </c>
      <c r="Q165" s="252">
        <f>ROUND(E165*P165,2)</f>
        <v>0</v>
      </c>
      <c r="R165" s="252"/>
      <c r="S165" s="252" t="s">
        <v>237</v>
      </c>
      <c r="T165" s="253" t="s">
        <v>182</v>
      </c>
      <c r="U165" s="225">
        <v>0</v>
      </c>
      <c r="V165" s="225">
        <f>ROUND(E165*U165,2)</f>
        <v>0</v>
      </c>
      <c r="W165" s="225"/>
      <c r="X165" s="225" t="s">
        <v>160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497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>
      <c r="A166" s="247">
        <v>52</v>
      </c>
      <c r="B166" s="248" t="s">
        <v>507</v>
      </c>
      <c r="C166" s="262" t="s">
        <v>508</v>
      </c>
      <c r="D166" s="249" t="s">
        <v>203</v>
      </c>
      <c r="E166" s="250">
        <v>3</v>
      </c>
      <c r="F166" s="251"/>
      <c r="G166" s="252">
        <f>ROUND(E166*F166,2)</f>
        <v>0</v>
      </c>
      <c r="H166" s="251"/>
      <c r="I166" s="252">
        <f>ROUND(E166*H166,2)</f>
        <v>0</v>
      </c>
      <c r="J166" s="251"/>
      <c r="K166" s="252">
        <f>ROUND(E166*J166,2)</f>
        <v>0</v>
      </c>
      <c r="L166" s="252">
        <v>15</v>
      </c>
      <c r="M166" s="252">
        <f>G166*(1+L166/100)</f>
        <v>0</v>
      </c>
      <c r="N166" s="252">
        <v>3.3180000000000001E-2</v>
      </c>
      <c r="O166" s="252">
        <f>ROUND(E166*N166,2)</f>
        <v>0.1</v>
      </c>
      <c r="P166" s="252">
        <v>0</v>
      </c>
      <c r="Q166" s="252">
        <f>ROUND(E166*P166,2)</f>
        <v>0</v>
      </c>
      <c r="R166" s="252"/>
      <c r="S166" s="252" t="s">
        <v>237</v>
      </c>
      <c r="T166" s="253" t="s">
        <v>182</v>
      </c>
      <c r="U166" s="225">
        <v>0</v>
      </c>
      <c r="V166" s="225">
        <f>ROUND(E166*U166,2)</f>
        <v>0</v>
      </c>
      <c r="W166" s="225"/>
      <c r="X166" s="225" t="s">
        <v>160</v>
      </c>
      <c r="Y166" s="214"/>
      <c r="Z166" s="214"/>
      <c r="AA166" s="214"/>
      <c r="AB166" s="214"/>
      <c r="AC166" s="214"/>
      <c r="AD166" s="214"/>
      <c r="AE166" s="214"/>
      <c r="AF166" s="214"/>
      <c r="AG166" s="214" t="s">
        <v>497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>
      <c r="A167" s="247">
        <v>53</v>
      </c>
      <c r="B167" s="248" t="s">
        <v>509</v>
      </c>
      <c r="C167" s="262" t="s">
        <v>510</v>
      </c>
      <c r="D167" s="249" t="s">
        <v>203</v>
      </c>
      <c r="E167" s="250">
        <v>1</v>
      </c>
      <c r="F167" s="251"/>
      <c r="G167" s="252">
        <f>ROUND(E167*F167,2)</f>
        <v>0</v>
      </c>
      <c r="H167" s="251"/>
      <c r="I167" s="252">
        <f>ROUND(E167*H167,2)</f>
        <v>0</v>
      </c>
      <c r="J167" s="251"/>
      <c r="K167" s="252">
        <f>ROUND(E167*J167,2)</f>
        <v>0</v>
      </c>
      <c r="L167" s="252">
        <v>15</v>
      </c>
      <c r="M167" s="252">
        <f>G167*(1+L167/100)</f>
        <v>0</v>
      </c>
      <c r="N167" s="252">
        <v>1.281E-2</v>
      </c>
      <c r="O167" s="252">
        <f>ROUND(E167*N167,2)</f>
        <v>0.01</v>
      </c>
      <c r="P167" s="252">
        <v>0</v>
      </c>
      <c r="Q167" s="252">
        <f>ROUND(E167*P167,2)</f>
        <v>0</v>
      </c>
      <c r="R167" s="252"/>
      <c r="S167" s="252" t="s">
        <v>237</v>
      </c>
      <c r="T167" s="253" t="s">
        <v>182</v>
      </c>
      <c r="U167" s="225">
        <v>0</v>
      </c>
      <c r="V167" s="225">
        <f>ROUND(E167*U167,2)</f>
        <v>0</v>
      </c>
      <c r="W167" s="225"/>
      <c r="X167" s="225" t="s">
        <v>160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497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>
      <c r="A168" s="247">
        <v>54</v>
      </c>
      <c r="B168" s="248" t="s">
        <v>511</v>
      </c>
      <c r="C168" s="262" t="s">
        <v>512</v>
      </c>
      <c r="D168" s="249" t="s">
        <v>203</v>
      </c>
      <c r="E168" s="250">
        <v>1.5</v>
      </c>
      <c r="F168" s="251"/>
      <c r="G168" s="252">
        <f>ROUND(E168*F168,2)</f>
        <v>0</v>
      </c>
      <c r="H168" s="251"/>
      <c r="I168" s="252">
        <f>ROUND(E168*H168,2)</f>
        <v>0</v>
      </c>
      <c r="J168" s="251"/>
      <c r="K168" s="252">
        <f>ROUND(E168*J168,2)</f>
        <v>0</v>
      </c>
      <c r="L168" s="252">
        <v>15</v>
      </c>
      <c r="M168" s="252">
        <f>G168*(1+L168/100)</f>
        <v>0</v>
      </c>
      <c r="N168" s="252">
        <v>1.25E-3</v>
      </c>
      <c r="O168" s="252">
        <f>ROUND(E168*N168,2)</f>
        <v>0</v>
      </c>
      <c r="P168" s="252">
        <v>0</v>
      </c>
      <c r="Q168" s="252">
        <f>ROUND(E168*P168,2)</f>
        <v>0</v>
      </c>
      <c r="R168" s="252"/>
      <c r="S168" s="252" t="s">
        <v>237</v>
      </c>
      <c r="T168" s="253" t="s">
        <v>182</v>
      </c>
      <c r="U168" s="225">
        <v>0</v>
      </c>
      <c r="V168" s="225">
        <f>ROUND(E168*U168,2)</f>
        <v>0</v>
      </c>
      <c r="W168" s="225"/>
      <c r="X168" s="225" t="s">
        <v>160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497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>
      <c r="A169" s="247">
        <v>55</v>
      </c>
      <c r="B169" s="248" t="s">
        <v>513</v>
      </c>
      <c r="C169" s="262" t="s">
        <v>514</v>
      </c>
      <c r="D169" s="249" t="s">
        <v>203</v>
      </c>
      <c r="E169" s="250">
        <v>7</v>
      </c>
      <c r="F169" s="251"/>
      <c r="G169" s="252">
        <f>ROUND(E169*F169,2)</f>
        <v>0</v>
      </c>
      <c r="H169" s="251"/>
      <c r="I169" s="252">
        <f>ROUND(E169*H169,2)</f>
        <v>0</v>
      </c>
      <c r="J169" s="251"/>
      <c r="K169" s="252">
        <f>ROUND(E169*J169,2)</f>
        <v>0</v>
      </c>
      <c r="L169" s="252">
        <v>15</v>
      </c>
      <c r="M169" s="252">
        <f>G169*(1+L169/100)</f>
        <v>0</v>
      </c>
      <c r="N169" s="252">
        <v>7.0699999999999999E-3</v>
      </c>
      <c r="O169" s="252">
        <f>ROUND(E169*N169,2)</f>
        <v>0.05</v>
      </c>
      <c r="P169" s="252">
        <v>0</v>
      </c>
      <c r="Q169" s="252">
        <f>ROUND(E169*P169,2)</f>
        <v>0</v>
      </c>
      <c r="R169" s="252"/>
      <c r="S169" s="252" t="s">
        <v>237</v>
      </c>
      <c r="T169" s="253" t="s">
        <v>182</v>
      </c>
      <c r="U169" s="225">
        <v>0</v>
      </c>
      <c r="V169" s="225">
        <f>ROUND(E169*U169,2)</f>
        <v>0</v>
      </c>
      <c r="W169" s="225"/>
      <c r="X169" s="225" t="s">
        <v>160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497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>
      <c r="A170" s="247">
        <v>56</v>
      </c>
      <c r="B170" s="248" t="s">
        <v>515</v>
      </c>
      <c r="C170" s="262" t="s">
        <v>516</v>
      </c>
      <c r="D170" s="249" t="s">
        <v>175</v>
      </c>
      <c r="E170" s="250">
        <v>1</v>
      </c>
      <c r="F170" s="251"/>
      <c r="G170" s="252">
        <f>ROUND(E170*F170,2)</f>
        <v>0</v>
      </c>
      <c r="H170" s="251"/>
      <c r="I170" s="252">
        <f>ROUND(E170*H170,2)</f>
        <v>0</v>
      </c>
      <c r="J170" s="251"/>
      <c r="K170" s="252">
        <f>ROUND(E170*J170,2)</f>
        <v>0</v>
      </c>
      <c r="L170" s="252">
        <v>15</v>
      </c>
      <c r="M170" s="252">
        <f>G170*(1+L170/100)</f>
        <v>0</v>
      </c>
      <c r="N170" s="252">
        <v>0</v>
      </c>
      <c r="O170" s="252">
        <f>ROUND(E170*N170,2)</f>
        <v>0</v>
      </c>
      <c r="P170" s="252">
        <v>0</v>
      </c>
      <c r="Q170" s="252">
        <f>ROUND(E170*P170,2)</f>
        <v>0</v>
      </c>
      <c r="R170" s="252"/>
      <c r="S170" s="252" t="s">
        <v>237</v>
      </c>
      <c r="T170" s="253" t="s">
        <v>182</v>
      </c>
      <c r="U170" s="225">
        <v>0</v>
      </c>
      <c r="V170" s="225">
        <f>ROUND(E170*U170,2)</f>
        <v>0</v>
      </c>
      <c r="W170" s="225"/>
      <c r="X170" s="225" t="s">
        <v>160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497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>
      <c r="A171" s="247">
        <v>57</v>
      </c>
      <c r="B171" s="248" t="s">
        <v>517</v>
      </c>
      <c r="C171" s="262" t="s">
        <v>518</v>
      </c>
      <c r="D171" s="249" t="s">
        <v>175</v>
      </c>
      <c r="E171" s="250">
        <v>3</v>
      </c>
      <c r="F171" s="251"/>
      <c r="G171" s="252">
        <f>ROUND(E171*F171,2)</f>
        <v>0</v>
      </c>
      <c r="H171" s="251"/>
      <c r="I171" s="252">
        <f>ROUND(E171*H171,2)</f>
        <v>0</v>
      </c>
      <c r="J171" s="251"/>
      <c r="K171" s="252">
        <f>ROUND(E171*J171,2)</f>
        <v>0</v>
      </c>
      <c r="L171" s="252">
        <v>15</v>
      </c>
      <c r="M171" s="252">
        <f>G171*(1+L171/100)</f>
        <v>0</v>
      </c>
      <c r="N171" s="252">
        <v>0</v>
      </c>
      <c r="O171" s="252">
        <f>ROUND(E171*N171,2)</f>
        <v>0</v>
      </c>
      <c r="P171" s="252">
        <v>0</v>
      </c>
      <c r="Q171" s="252">
        <f>ROUND(E171*P171,2)</f>
        <v>0</v>
      </c>
      <c r="R171" s="252"/>
      <c r="S171" s="252" t="s">
        <v>237</v>
      </c>
      <c r="T171" s="253" t="s">
        <v>182</v>
      </c>
      <c r="U171" s="225">
        <v>0</v>
      </c>
      <c r="V171" s="225">
        <f>ROUND(E171*U171,2)</f>
        <v>0</v>
      </c>
      <c r="W171" s="225"/>
      <c r="X171" s="225" t="s">
        <v>160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497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>
      <c r="A172" s="247">
        <v>58</v>
      </c>
      <c r="B172" s="248" t="s">
        <v>519</v>
      </c>
      <c r="C172" s="262" t="s">
        <v>520</v>
      </c>
      <c r="D172" s="249" t="s">
        <v>175</v>
      </c>
      <c r="E172" s="250">
        <v>2</v>
      </c>
      <c r="F172" s="251"/>
      <c r="G172" s="252">
        <f>ROUND(E172*F172,2)</f>
        <v>0</v>
      </c>
      <c r="H172" s="251"/>
      <c r="I172" s="252">
        <f>ROUND(E172*H172,2)</f>
        <v>0</v>
      </c>
      <c r="J172" s="251"/>
      <c r="K172" s="252">
        <f>ROUND(E172*J172,2)</f>
        <v>0</v>
      </c>
      <c r="L172" s="252">
        <v>15</v>
      </c>
      <c r="M172" s="252">
        <f>G172*(1+L172/100)</f>
        <v>0</v>
      </c>
      <c r="N172" s="252">
        <v>0</v>
      </c>
      <c r="O172" s="252">
        <f>ROUND(E172*N172,2)</f>
        <v>0</v>
      </c>
      <c r="P172" s="252">
        <v>0</v>
      </c>
      <c r="Q172" s="252">
        <f>ROUND(E172*P172,2)</f>
        <v>0</v>
      </c>
      <c r="R172" s="252"/>
      <c r="S172" s="252" t="s">
        <v>237</v>
      </c>
      <c r="T172" s="253" t="s">
        <v>182</v>
      </c>
      <c r="U172" s="225">
        <v>0</v>
      </c>
      <c r="V172" s="225">
        <f>ROUND(E172*U172,2)</f>
        <v>0</v>
      </c>
      <c r="W172" s="225"/>
      <c r="X172" s="225" t="s">
        <v>160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497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>
      <c r="A173" s="247">
        <v>59</v>
      </c>
      <c r="B173" s="248" t="s">
        <v>521</v>
      </c>
      <c r="C173" s="262" t="s">
        <v>522</v>
      </c>
      <c r="D173" s="249" t="s">
        <v>175</v>
      </c>
      <c r="E173" s="250">
        <v>1</v>
      </c>
      <c r="F173" s="251"/>
      <c r="G173" s="252">
        <f>ROUND(E173*F173,2)</f>
        <v>0</v>
      </c>
      <c r="H173" s="251"/>
      <c r="I173" s="252">
        <f>ROUND(E173*H173,2)</f>
        <v>0</v>
      </c>
      <c r="J173" s="251"/>
      <c r="K173" s="252">
        <f>ROUND(E173*J173,2)</f>
        <v>0</v>
      </c>
      <c r="L173" s="252">
        <v>15</v>
      </c>
      <c r="M173" s="252">
        <f>G173*(1+L173/100)</f>
        <v>0</v>
      </c>
      <c r="N173" s="252">
        <v>0</v>
      </c>
      <c r="O173" s="252">
        <f>ROUND(E173*N173,2)</f>
        <v>0</v>
      </c>
      <c r="P173" s="252">
        <v>0</v>
      </c>
      <c r="Q173" s="252">
        <f>ROUND(E173*P173,2)</f>
        <v>0</v>
      </c>
      <c r="R173" s="252"/>
      <c r="S173" s="252" t="s">
        <v>237</v>
      </c>
      <c r="T173" s="253" t="s">
        <v>182</v>
      </c>
      <c r="U173" s="225">
        <v>0</v>
      </c>
      <c r="V173" s="225">
        <f>ROUND(E173*U173,2)</f>
        <v>0</v>
      </c>
      <c r="W173" s="225"/>
      <c r="X173" s="225" t="s">
        <v>160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497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>
      <c r="A174" s="247">
        <v>60</v>
      </c>
      <c r="B174" s="248" t="s">
        <v>523</v>
      </c>
      <c r="C174" s="262" t="s">
        <v>524</v>
      </c>
      <c r="D174" s="249" t="s">
        <v>525</v>
      </c>
      <c r="E174" s="250">
        <v>2</v>
      </c>
      <c r="F174" s="251"/>
      <c r="G174" s="252">
        <f>ROUND(E174*F174,2)</f>
        <v>0</v>
      </c>
      <c r="H174" s="251"/>
      <c r="I174" s="252">
        <f>ROUND(E174*H174,2)</f>
        <v>0</v>
      </c>
      <c r="J174" s="251"/>
      <c r="K174" s="252">
        <f>ROUND(E174*J174,2)</f>
        <v>0</v>
      </c>
      <c r="L174" s="252">
        <v>15</v>
      </c>
      <c r="M174" s="252">
        <f>G174*(1+L174/100)</f>
        <v>0</v>
      </c>
      <c r="N174" s="252">
        <v>8.0400000000000003E-3</v>
      </c>
      <c r="O174" s="252">
        <f>ROUND(E174*N174,2)</f>
        <v>0.02</v>
      </c>
      <c r="P174" s="252">
        <v>0</v>
      </c>
      <c r="Q174" s="252">
        <f>ROUND(E174*P174,2)</f>
        <v>0</v>
      </c>
      <c r="R174" s="252"/>
      <c r="S174" s="252" t="s">
        <v>237</v>
      </c>
      <c r="T174" s="253" t="s">
        <v>182</v>
      </c>
      <c r="U174" s="225">
        <v>0</v>
      </c>
      <c r="V174" s="225">
        <f>ROUND(E174*U174,2)</f>
        <v>0</v>
      </c>
      <c r="W174" s="225"/>
      <c r="X174" s="225" t="s">
        <v>160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497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>
      <c r="A175" s="247">
        <v>61</v>
      </c>
      <c r="B175" s="248" t="s">
        <v>526</v>
      </c>
      <c r="C175" s="262" t="s">
        <v>527</v>
      </c>
      <c r="D175" s="249" t="s">
        <v>525</v>
      </c>
      <c r="E175" s="250">
        <v>1</v>
      </c>
      <c r="F175" s="251"/>
      <c r="G175" s="252">
        <f>ROUND(E175*F175,2)</f>
        <v>0</v>
      </c>
      <c r="H175" s="251"/>
      <c r="I175" s="252">
        <f>ROUND(E175*H175,2)</f>
        <v>0</v>
      </c>
      <c r="J175" s="251"/>
      <c r="K175" s="252">
        <f>ROUND(E175*J175,2)</f>
        <v>0</v>
      </c>
      <c r="L175" s="252">
        <v>15</v>
      </c>
      <c r="M175" s="252">
        <f>G175*(1+L175/100)</f>
        <v>0</v>
      </c>
      <c r="N175" s="252">
        <v>5.7299999999999999E-3</v>
      </c>
      <c r="O175" s="252">
        <f>ROUND(E175*N175,2)</f>
        <v>0.01</v>
      </c>
      <c r="P175" s="252">
        <v>0</v>
      </c>
      <c r="Q175" s="252">
        <f>ROUND(E175*P175,2)</f>
        <v>0</v>
      </c>
      <c r="R175" s="252"/>
      <c r="S175" s="252" t="s">
        <v>237</v>
      </c>
      <c r="T175" s="253" t="s">
        <v>182</v>
      </c>
      <c r="U175" s="225">
        <v>0</v>
      </c>
      <c r="V175" s="225">
        <f>ROUND(E175*U175,2)</f>
        <v>0</v>
      </c>
      <c r="W175" s="225"/>
      <c r="X175" s="225" t="s">
        <v>160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497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>
      <c r="A176" s="247">
        <v>62</v>
      </c>
      <c r="B176" s="248" t="s">
        <v>528</v>
      </c>
      <c r="C176" s="262" t="s">
        <v>529</v>
      </c>
      <c r="D176" s="249" t="s">
        <v>203</v>
      </c>
      <c r="E176" s="250">
        <v>12.5</v>
      </c>
      <c r="F176" s="251"/>
      <c r="G176" s="252">
        <f>ROUND(E176*F176,2)</f>
        <v>0</v>
      </c>
      <c r="H176" s="251"/>
      <c r="I176" s="252">
        <f>ROUND(E176*H176,2)</f>
        <v>0</v>
      </c>
      <c r="J176" s="251"/>
      <c r="K176" s="252">
        <f>ROUND(E176*J176,2)</f>
        <v>0</v>
      </c>
      <c r="L176" s="252">
        <v>15</v>
      </c>
      <c r="M176" s="252">
        <f>G176*(1+L176/100)</f>
        <v>0</v>
      </c>
      <c r="N176" s="252">
        <v>0</v>
      </c>
      <c r="O176" s="252">
        <f>ROUND(E176*N176,2)</f>
        <v>0</v>
      </c>
      <c r="P176" s="252">
        <v>0</v>
      </c>
      <c r="Q176" s="252">
        <f>ROUND(E176*P176,2)</f>
        <v>0</v>
      </c>
      <c r="R176" s="252"/>
      <c r="S176" s="252" t="s">
        <v>237</v>
      </c>
      <c r="T176" s="253" t="s">
        <v>182</v>
      </c>
      <c r="U176" s="225">
        <v>0</v>
      </c>
      <c r="V176" s="225">
        <f>ROUND(E176*U176,2)</f>
        <v>0</v>
      </c>
      <c r="W176" s="225"/>
      <c r="X176" s="225" t="s">
        <v>160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497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>
      <c r="A177" s="247">
        <v>63</v>
      </c>
      <c r="B177" s="248" t="s">
        <v>530</v>
      </c>
      <c r="C177" s="262" t="s">
        <v>531</v>
      </c>
      <c r="D177" s="249" t="s">
        <v>525</v>
      </c>
      <c r="E177" s="250">
        <v>1</v>
      </c>
      <c r="F177" s="251"/>
      <c r="G177" s="252">
        <f>ROUND(E177*F177,2)</f>
        <v>0</v>
      </c>
      <c r="H177" s="251"/>
      <c r="I177" s="252">
        <f>ROUND(E177*H177,2)</f>
        <v>0</v>
      </c>
      <c r="J177" s="251"/>
      <c r="K177" s="252">
        <f>ROUND(E177*J177,2)</f>
        <v>0</v>
      </c>
      <c r="L177" s="252">
        <v>15</v>
      </c>
      <c r="M177" s="252">
        <f>G177*(1+L177/100)</f>
        <v>0</v>
      </c>
      <c r="N177" s="252">
        <v>5.0000000000000001E-3</v>
      </c>
      <c r="O177" s="252">
        <f>ROUND(E177*N177,2)</f>
        <v>0.01</v>
      </c>
      <c r="P177" s="252">
        <v>0</v>
      </c>
      <c r="Q177" s="252">
        <f>ROUND(E177*P177,2)</f>
        <v>0</v>
      </c>
      <c r="R177" s="252"/>
      <c r="S177" s="252" t="s">
        <v>237</v>
      </c>
      <c r="T177" s="253" t="s">
        <v>182</v>
      </c>
      <c r="U177" s="225">
        <v>0</v>
      </c>
      <c r="V177" s="225">
        <f>ROUND(E177*U177,2)</f>
        <v>0</v>
      </c>
      <c r="W177" s="225"/>
      <c r="X177" s="225" t="s">
        <v>199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532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>
      <c r="A178" s="247">
        <v>64</v>
      </c>
      <c r="B178" s="248" t="s">
        <v>533</v>
      </c>
      <c r="C178" s="262" t="s">
        <v>534</v>
      </c>
      <c r="D178" s="249" t="s">
        <v>525</v>
      </c>
      <c r="E178" s="250">
        <v>2</v>
      </c>
      <c r="F178" s="251"/>
      <c r="G178" s="252">
        <f>ROUND(E178*F178,2)</f>
        <v>0</v>
      </c>
      <c r="H178" s="251"/>
      <c r="I178" s="252">
        <f>ROUND(E178*H178,2)</f>
        <v>0</v>
      </c>
      <c r="J178" s="251"/>
      <c r="K178" s="252">
        <f>ROUND(E178*J178,2)</f>
        <v>0</v>
      </c>
      <c r="L178" s="252">
        <v>15</v>
      </c>
      <c r="M178" s="252">
        <f>G178*(1+L178/100)</f>
        <v>0</v>
      </c>
      <c r="N178" s="252">
        <v>2E-3</v>
      </c>
      <c r="O178" s="252">
        <f>ROUND(E178*N178,2)</f>
        <v>0</v>
      </c>
      <c r="P178" s="252">
        <v>0</v>
      </c>
      <c r="Q178" s="252">
        <f>ROUND(E178*P178,2)</f>
        <v>0</v>
      </c>
      <c r="R178" s="252"/>
      <c r="S178" s="252" t="s">
        <v>237</v>
      </c>
      <c r="T178" s="253" t="s">
        <v>182</v>
      </c>
      <c r="U178" s="225">
        <v>0</v>
      </c>
      <c r="V178" s="225">
        <f>ROUND(E178*U178,2)</f>
        <v>0</v>
      </c>
      <c r="W178" s="225"/>
      <c r="X178" s="225" t="s">
        <v>199</v>
      </c>
      <c r="Y178" s="214"/>
      <c r="Z178" s="214"/>
      <c r="AA178" s="214"/>
      <c r="AB178" s="214"/>
      <c r="AC178" s="214"/>
      <c r="AD178" s="214"/>
      <c r="AE178" s="214"/>
      <c r="AF178" s="214"/>
      <c r="AG178" s="214" t="s">
        <v>532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>
      <c r="A179" s="236">
        <v>65</v>
      </c>
      <c r="B179" s="237" t="s">
        <v>535</v>
      </c>
      <c r="C179" s="257" t="s">
        <v>536</v>
      </c>
      <c r="D179" s="238" t="s">
        <v>525</v>
      </c>
      <c r="E179" s="239">
        <v>2</v>
      </c>
      <c r="F179" s="240"/>
      <c r="G179" s="241">
        <f>ROUND(E179*F179,2)</f>
        <v>0</v>
      </c>
      <c r="H179" s="240"/>
      <c r="I179" s="241">
        <f>ROUND(E179*H179,2)</f>
        <v>0</v>
      </c>
      <c r="J179" s="240"/>
      <c r="K179" s="241">
        <f>ROUND(E179*J179,2)</f>
        <v>0</v>
      </c>
      <c r="L179" s="241">
        <v>15</v>
      </c>
      <c r="M179" s="241">
        <f>G179*(1+L179/100)</f>
        <v>0</v>
      </c>
      <c r="N179" s="241">
        <v>0</v>
      </c>
      <c r="O179" s="241">
        <f>ROUND(E179*N179,2)</f>
        <v>0</v>
      </c>
      <c r="P179" s="241">
        <v>0</v>
      </c>
      <c r="Q179" s="241">
        <f>ROUND(E179*P179,2)</f>
        <v>0</v>
      </c>
      <c r="R179" s="241"/>
      <c r="S179" s="241" t="s">
        <v>237</v>
      </c>
      <c r="T179" s="242" t="s">
        <v>182</v>
      </c>
      <c r="U179" s="225">
        <v>0</v>
      </c>
      <c r="V179" s="225">
        <f>ROUND(E179*U179,2)</f>
        <v>0</v>
      </c>
      <c r="W179" s="225"/>
      <c r="X179" s="225" t="s">
        <v>199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532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>
      <c r="A180" s="222">
        <v>66</v>
      </c>
      <c r="B180" s="223" t="s">
        <v>537</v>
      </c>
      <c r="C180" s="260" t="s">
        <v>538</v>
      </c>
      <c r="D180" s="224" t="s">
        <v>0</v>
      </c>
      <c r="E180" s="245"/>
      <c r="F180" s="226"/>
      <c r="G180" s="225">
        <f>ROUND(E180*F180,2)</f>
        <v>0</v>
      </c>
      <c r="H180" s="226"/>
      <c r="I180" s="225">
        <f>ROUND(E180*H180,2)</f>
        <v>0</v>
      </c>
      <c r="J180" s="226"/>
      <c r="K180" s="225">
        <f>ROUND(E180*J180,2)</f>
        <v>0</v>
      </c>
      <c r="L180" s="225">
        <v>15</v>
      </c>
      <c r="M180" s="225">
        <f>G180*(1+L180/100)</f>
        <v>0</v>
      </c>
      <c r="N180" s="225">
        <v>0</v>
      </c>
      <c r="O180" s="225">
        <f>ROUND(E180*N180,2)</f>
        <v>0</v>
      </c>
      <c r="P180" s="225">
        <v>0</v>
      </c>
      <c r="Q180" s="225">
        <f>ROUND(E180*P180,2)</f>
        <v>0</v>
      </c>
      <c r="R180" s="225" t="s">
        <v>539</v>
      </c>
      <c r="S180" s="225" t="s">
        <v>159</v>
      </c>
      <c r="T180" s="225" t="s">
        <v>182</v>
      </c>
      <c r="U180" s="225">
        <v>0</v>
      </c>
      <c r="V180" s="225">
        <f>ROUND(E180*U180,2)</f>
        <v>0</v>
      </c>
      <c r="W180" s="225"/>
      <c r="X180" s="225" t="s">
        <v>209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210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>
      <c r="A181" s="222"/>
      <c r="B181" s="223"/>
      <c r="C181" s="261" t="s">
        <v>540</v>
      </c>
      <c r="D181" s="246"/>
      <c r="E181" s="246"/>
      <c r="F181" s="246"/>
      <c r="G181" s="246"/>
      <c r="H181" s="225"/>
      <c r="I181" s="225"/>
      <c r="J181" s="225"/>
      <c r="K181" s="225"/>
      <c r="L181" s="225"/>
      <c r="M181" s="225"/>
      <c r="N181" s="225"/>
      <c r="O181" s="225"/>
      <c r="P181" s="225"/>
      <c r="Q181" s="225"/>
      <c r="R181" s="225"/>
      <c r="S181" s="225"/>
      <c r="T181" s="225"/>
      <c r="U181" s="225"/>
      <c r="V181" s="225"/>
      <c r="W181" s="225"/>
      <c r="X181" s="225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163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>
      <c r="A182" s="230" t="s">
        <v>153</v>
      </c>
      <c r="B182" s="231" t="s">
        <v>96</v>
      </c>
      <c r="C182" s="256" t="s">
        <v>97</v>
      </c>
      <c r="D182" s="232"/>
      <c r="E182" s="233"/>
      <c r="F182" s="234"/>
      <c r="G182" s="234">
        <f>SUMIF(AG183:AG193,"&lt;&gt;NOR",G183:G193)</f>
        <v>0</v>
      </c>
      <c r="H182" s="234"/>
      <c r="I182" s="234">
        <f>SUM(I183:I193)</f>
        <v>0</v>
      </c>
      <c r="J182" s="234"/>
      <c r="K182" s="234">
        <f>SUM(K183:K193)</f>
        <v>0</v>
      </c>
      <c r="L182" s="234"/>
      <c r="M182" s="234">
        <f>SUM(M183:M193)</f>
        <v>0</v>
      </c>
      <c r="N182" s="234"/>
      <c r="O182" s="234">
        <f>SUM(O183:O193)</f>
        <v>0.38000000000000006</v>
      </c>
      <c r="P182" s="234"/>
      <c r="Q182" s="234">
        <f>SUM(Q183:Q193)</f>
        <v>0</v>
      </c>
      <c r="R182" s="234"/>
      <c r="S182" s="234"/>
      <c r="T182" s="235"/>
      <c r="U182" s="229"/>
      <c r="V182" s="229">
        <f>SUM(V183:V193)</f>
        <v>0</v>
      </c>
      <c r="W182" s="229"/>
      <c r="X182" s="229"/>
      <c r="AG182" t="s">
        <v>154</v>
      </c>
    </row>
    <row r="183" spans="1:60" outlineLevel="1">
      <c r="A183" s="247">
        <v>67</v>
      </c>
      <c r="B183" s="248" t="s">
        <v>541</v>
      </c>
      <c r="C183" s="262" t="s">
        <v>542</v>
      </c>
      <c r="D183" s="249" t="s">
        <v>543</v>
      </c>
      <c r="E183" s="250">
        <v>2</v>
      </c>
      <c r="F183" s="251"/>
      <c r="G183" s="252">
        <f>ROUND(E183*F183,2)</f>
        <v>0</v>
      </c>
      <c r="H183" s="251"/>
      <c r="I183" s="252">
        <f>ROUND(E183*H183,2)</f>
        <v>0</v>
      </c>
      <c r="J183" s="251"/>
      <c r="K183" s="252">
        <f>ROUND(E183*J183,2)</f>
        <v>0</v>
      </c>
      <c r="L183" s="252">
        <v>15</v>
      </c>
      <c r="M183" s="252">
        <f>G183*(1+L183/100)</f>
        <v>0</v>
      </c>
      <c r="N183" s="252">
        <v>2.0660000000000001E-2</v>
      </c>
      <c r="O183" s="252">
        <f>ROUND(E183*N183,2)</f>
        <v>0.04</v>
      </c>
      <c r="P183" s="252">
        <v>0</v>
      </c>
      <c r="Q183" s="252">
        <f>ROUND(E183*P183,2)</f>
        <v>0</v>
      </c>
      <c r="R183" s="252"/>
      <c r="S183" s="252" t="s">
        <v>237</v>
      </c>
      <c r="T183" s="253" t="s">
        <v>182</v>
      </c>
      <c r="U183" s="225">
        <v>0</v>
      </c>
      <c r="V183" s="225">
        <f>ROUND(E183*U183,2)</f>
        <v>0</v>
      </c>
      <c r="W183" s="225"/>
      <c r="X183" s="225" t="s">
        <v>160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497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>
      <c r="A184" s="247">
        <v>68</v>
      </c>
      <c r="B184" s="248" t="s">
        <v>544</v>
      </c>
      <c r="C184" s="262" t="s">
        <v>545</v>
      </c>
      <c r="D184" s="249" t="s">
        <v>203</v>
      </c>
      <c r="E184" s="250">
        <v>25</v>
      </c>
      <c r="F184" s="251"/>
      <c r="G184" s="252">
        <f>ROUND(E184*F184,2)</f>
        <v>0</v>
      </c>
      <c r="H184" s="251"/>
      <c r="I184" s="252">
        <f>ROUND(E184*H184,2)</f>
        <v>0</v>
      </c>
      <c r="J184" s="251"/>
      <c r="K184" s="252">
        <f>ROUND(E184*J184,2)</f>
        <v>0</v>
      </c>
      <c r="L184" s="252">
        <v>15</v>
      </c>
      <c r="M184" s="252">
        <f>G184*(1+L184/100)</f>
        <v>0</v>
      </c>
      <c r="N184" s="252">
        <v>6.7499999999999999E-3</v>
      </c>
      <c r="O184" s="252">
        <f>ROUND(E184*N184,2)</f>
        <v>0.17</v>
      </c>
      <c r="P184" s="252">
        <v>0</v>
      </c>
      <c r="Q184" s="252">
        <f>ROUND(E184*P184,2)</f>
        <v>0</v>
      </c>
      <c r="R184" s="252"/>
      <c r="S184" s="252" t="s">
        <v>237</v>
      </c>
      <c r="T184" s="253" t="s">
        <v>182</v>
      </c>
      <c r="U184" s="225">
        <v>0</v>
      </c>
      <c r="V184" s="225">
        <f>ROUND(E184*U184,2)</f>
        <v>0</v>
      </c>
      <c r="W184" s="225"/>
      <c r="X184" s="225" t="s">
        <v>160</v>
      </c>
      <c r="Y184" s="214"/>
      <c r="Z184" s="214"/>
      <c r="AA184" s="214"/>
      <c r="AB184" s="214"/>
      <c r="AC184" s="214"/>
      <c r="AD184" s="214"/>
      <c r="AE184" s="214"/>
      <c r="AF184" s="214"/>
      <c r="AG184" s="214" t="s">
        <v>497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>
      <c r="A185" s="247">
        <v>69</v>
      </c>
      <c r="B185" s="248" t="s">
        <v>546</v>
      </c>
      <c r="C185" s="262" t="s">
        <v>547</v>
      </c>
      <c r="D185" s="249" t="s">
        <v>543</v>
      </c>
      <c r="E185" s="250">
        <v>2</v>
      </c>
      <c r="F185" s="251"/>
      <c r="G185" s="252">
        <f>ROUND(E185*F185,2)</f>
        <v>0</v>
      </c>
      <c r="H185" s="251"/>
      <c r="I185" s="252">
        <f>ROUND(E185*H185,2)</f>
        <v>0</v>
      </c>
      <c r="J185" s="251"/>
      <c r="K185" s="252">
        <f>ROUND(E185*J185,2)</f>
        <v>0</v>
      </c>
      <c r="L185" s="252">
        <v>15</v>
      </c>
      <c r="M185" s="252">
        <f>G185*(1+L185/100)</f>
        <v>0</v>
      </c>
      <c r="N185" s="252">
        <v>8.3199999999999993E-3</v>
      </c>
      <c r="O185" s="252">
        <f>ROUND(E185*N185,2)</f>
        <v>0.02</v>
      </c>
      <c r="P185" s="252">
        <v>0</v>
      </c>
      <c r="Q185" s="252">
        <f>ROUND(E185*P185,2)</f>
        <v>0</v>
      </c>
      <c r="R185" s="252"/>
      <c r="S185" s="252" t="s">
        <v>237</v>
      </c>
      <c r="T185" s="253" t="s">
        <v>182</v>
      </c>
      <c r="U185" s="225">
        <v>0</v>
      </c>
      <c r="V185" s="225">
        <f>ROUND(E185*U185,2)</f>
        <v>0</v>
      </c>
      <c r="W185" s="225"/>
      <c r="X185" s="225" t="s">
        <v>160</v>
      </c>
      <c r="Y185" s="214"/>
      <c r="Z185" s="214"/>
      <c r="AA185" s="214"/>
      <c r="AB185" s="214"/>
      <c r="AC185" s="214"/>
      <c r="AD185" s="214"/>
      <c r="AE185" s="214"/>
      <c r="AF185" s="214"/>
      <c r="AG185" s="214" t="s">
        <v>497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>
      <c r="A186" s="247">
        <v>70</v>
      </c>
      <c r="B186" s="248" t="s">
        <v>548</v>
      </c>
      <c r="C186" s="262" t="s">
        <v>549</v>
      </c>
      <c r="D186" s="249" t="s">
        <v>203</v>
      </c>
      <c r="E186" s="250">
        <v>25</v>
      </c>
      <c r="F186" s="251"/>
      <c r="G186" s="252">
        <f>ROUND(E186*F186,2)</f>
        <v>0</v>
      </c>
      <c r="H186" s="251"/>
      <c r="I186" s="252">
        <f>ROUND(E186*H186,2)</f>
        <v>0</v>
      </c>
      <c r="J186" s="251"/>
      <c r="K186" s="252">
        <f>ROUND(E186*J186,2)</f>
        <v>0</v>
      </c>
      <c r="L186" s="252">
        <v>15</v>
      </c>
      <c r="M186" s="252">
        <f>G186*(1+L186/100)</f>
        <v>0</v>
      </c>
      <c r="N186" s="252">
        <v>4.4999999999999997E-3</v>
      </c>
      <c r="O186" s="252">
        <f>ROUND(E186*N186,2)</f>
        <v>0.11</v>
      </c>
      <c r="P186" s="252">
        <v>0</v>
      </c>
      <c r="Q186" s="252">
        <f>ROUND(E186*P186,2)</f>
        <v>0</v>
      </c>
      <c r="R186" s="252"/>
      <c r="S186" s="252" t="s">
        <v>237</v>
      </c>
      <c r="T186" s="253" t="s">
        <v>182</v>
      </c>
      <c r="U186" s="225">
        <v>0</v>
      </c>
      <c r="V186" s="225">
        <f>ROUND(E186*U186,2)</f>
        <v>0</v>
      </c>
      <c r="W186" s="225"/>
      <c r="X186" s="225" t="s">
        <v>160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497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>
      <c r="A187" s="247">
        <v>71</v>
      </c>
      <c r="B187" s="248" t="s">
        <v>550</v>
      </c>
      <c r="C187" s="262" t="s">
        <v>551</v>
      </c>
      <c r="D187" s="249" t="s">
        <v>203</v>
      </c>
      <c r="E187" s="250">
        <v>25</v>
      </c>
      <c r="F187" s="251"/>
      <c r="G187" s="252">
        <f>ROUND(E187*F187,2)</f>
        <v>0</v>
      </c>
      <c r="H187" s="251"/>
      <c r="I187" s="252">
        <f>ROUND(E187*H187,2)</f>
        <v>0</v>
      </c>
      <c r="J187" s="251"/>
      <c r="K187" s="252">
        <f>ROUND(E187*J187,2)</f>
        <v>0</v>
      </c>
      <c r="L187" s="252">
        <v>15</v>
      </c>
      <c r="M187" s="252">
        <f>G187*(1+L187/100)</f>
        <v>0</v>
      </c>
      <c r="N187" s="252">
        <v>2.5000000000000001E-4</v>
      </c>
      <c r="O187" s="252">
        <f>ROUND(E187*N187,2)</f>
        <v>0.01</v>
      </c>
      <c r="P187" s="252">
        <v>0</v>
      </c>
      <c r="Q187" s="252">
        <f>ROUND(E187*P187,2)</f>
        <v>0</v>
      </c>
      <c r="R187" s="252"/>
      <c r="S187" s="252" t="s">
        <v>237</v>
      </c>
      <c r="T187" s="253" t="s">
        <v>182</v>
      </c>
      <c r="U187" s="225">
        <v>0</v>
      </c>
      <c r="V187" s="225">
        <f>ROUND(E187*U187,2)</f>
        <v>0</v>
      </c>
      <c r="W187" s="225"/>
      <c r="X187" s="225" t="s">
        <v>160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497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>
      <c r="A188" s="247">
        <v>72</v>
      </c>
      <c r="B188" s="248" t="s">
        <v>552</v>
      </c>
      <c r="C188" s="262" t="s">
        <v>553</v>
      </c>
      <c r="D188" s="249" t="s">
        <v>525</v>
      </c>
      <c r="E188" s="250">
        <v>2</v>
      </c>
      <c r="F188" s="251"/>
      <c r="G188" s="252">
        <f>ROUND(E188*F188,2)</f>
        <v>0</v>
      </c>
      <c r="H188" s="251"/>
      <c r="I188" s="252">
        <f>ROUND(E188*H188,2)</f>
        <v>0</v>
      </c>
      <c r="J188" s="251"/>
      <c r="K188" s="252">
        <f>ROUND(E188*J188,2)</f>
        <v>0</v>
      </c>
      <c r="L188" s="252">
        <v>15</v>
      </c>
      <c r="M188" s="252">
        <f>G188*(1+L188/100)</f>
        <v>0</v>
      </c>
      <c r="N188" s="252">
        <v>0</v>
      </c>
      <c r="O188" s="252">
        <f>ROUND(E188*N188,2)</f>
        <v>0</v>
      </c>
      <c r="P188" s="252">
        <v>0</v>
      </c>
      <c r="Q188" s="252">
        <f>ROUND(E188*P188,2)</f>
        <v>0</v>
      </c>
      <c r="R188" s="252"/>
      <c r="S188" s="252" t="s">
        <v>237</v>
      </c>
      <c r="T188" s="253" t="s">
        <v>182</v>
      </c>
      <c r="U188" s="225">
        <v>0</v>
      </c>
      <c r="V188" s="225">
        <f>ROUND(E188*U188,2)</f>
        <v>0</v>
      </c>
      <c r="W188" s="225"/>
      <c r="X188" s="225" t="s">
        <v>199</v>
      </c>
      <c r="Y188" s="214"/>
      <c r="Z188" s="214"/>
      <c r="AA188" s="214"/>
      <c r="AB188" s="214"/>
      <c r="AC188" s="214"/>
      <c r="AD188" s="214"/>
      <c r="AE188" s="214"/>
      <c r="AF188" s="214"/>
      <c r="AG188" s="214" t="s">
        <v>532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>
      <c r="A189" s="247">
        <v>73</v>
      </c>
      <c r="B189" s="248" t="s">
        <v>554</v>
      </c>
      <c r="C189" s="262" t="s">
        <v>555</v>
      </c>
      <c r="D189" s="249" t="s">
        <v>175</v>
      </c>
      <c r="E189" s="250">
        <v>9</v>
      </c>
      <c r="F189" s="251"/>
      <c r="G189" s="252">
        <f>ROUND(E189*F189,2)</f>
        <v>0</v>
      </c>
      <c r="H189" s="251"/>
      <c r="I189" s="252">
        <f>ROUND(E189*H189,2)</f>
        <v>0</v>
      </c>
      <c r="J189" s="251"/>
      <c r="K189" s="252">
        <f>ROUND(E189*J189,2)</f>
        <v>0</v>
      </c>
      <c r="L189" s="252">
        <v>15</v>
      </c>
      <c r="M189" s="252">
        <f>G189*(1+L189/100)</f>
        <v>0</v>
      </c>
      <c r="N189" s="252">
        <v>0</v>
      </c>
      <c r="O189" s="252">
        <f>ROUND(E189*N189,2)</f>
        <v>0</v>
      </c>
      <c r="P189" s="252">
        <v>0</v>
      </c>
      <c r="Q189" s="252">
        <f>ROUND(E189*P189,2)</f>
        <v>0</v>
      </c>
      <c r="R189" s="252"/>
      <c r="S189" s="252" t="s">
        <v>237</v>
      </c>
      <c r="T189" s="253" t="s">
        <v>182</v>
      </c>
      <c r="U189" s="225">
        <v>0</v>
      </c>
      <c r="V189" s="225">
        <f>ROUND(E189*U189,2)</f>
        <v>0</v>
      </c>
      <c r="W189" s="225"/>
      <c r="X189" s="225" t="s">
        <v>199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532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>
      <c r="A190" s="247">
        <v>74</v>
      </c>
      <c r="B190" s="248" t="s">
        <v>556</v>
      </c>
      <c r="C190" s="262" t="s">
        <v>557</v>
      </c>
      <c r="D190" s="249" t="s">
        <v>175</v>
      </c>
      <c r="E190" s="250">
        <v>3</v>
      </c>
      <c r="F190" s="251"/>
      <c r="G190" s="252">
        <f>ROUND(E190*F190,2)</f>
        <v>0</v>
      </c>
      <c r="H190" s="251"/>
      <c r="I190" s="252">
        <f>ROUND(E190*H190,2)</f>
        <v>0</v>
      </c>
      <c r="J190" s="251"/>
      <c r="K190" s="252">
        <f>ROUND(E190*J190,2)</f>
        <v>0</v>
      </c>
      <c r="L190" s="252">
        <v>15</v>
      </c>
      <c r="M190" s="252">
        <f>G190*(1+L190/100)</f>
        <v>0</v>
      </c>
      <c r="N190" s="252">
        <v>2.49E-3</v>
      </c>
      <c r="O190" s="252">
        <f>ROUND(E190*N190,2)</f>
        <v>0.01</v>
      </c>
      <c r="P190" s="252">
        <v>0</v>
      </c>
      <c r="Q190" s="252">
        <f>ROUND(E190*P190,2)</f>
        <v>0</v>
      </c>
      <c r="R190" s="252"/>
      <c r="S190" s="252" t="s">
        <v>237</v>
      </c>
      <c r="T190" s="253" t="s">
        <v>182</v>
      </c>
      <c r="U190" s="225">
        <v>0</v>
      </c>
      <c r="V190" s="225">
        <f>ROUND(E190*U190,2)</f>
        <v>0</v>
      </c>
      <c r="W190" s="225"/>
      <c r="X190" s="225" t="s">
        <v>199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532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>
      <c r="A191" s="236">
        <v>75</v>
      </c>
      <c r="B191" s="237" t="s">
        <v>558</v>
      </c>
      <c r="C191" s="257" t="s">
        <v>557</v>
      </c>
      <c r="D191" s="238" t="s">
        <v>559</v>
      </c>
      <c r="E191" s="239">
        <v>3</v>
      </c>
      <c r="F191" s="240"/>
      <c r="G191" s="241">
        <f>ROUND(E191*F191,2)</f>
        <v>0</v>
      </c>
      <c r="H191" s="240"/>
      <c r="I191" s="241">
        <f>ROUND(E191*H191,2)</f>
        <v>0</v>
      </c>
      <c r="J191" s="240"/>
      <c r="K191" s="241">
        <f>ROUND(E191*J191,2)</f>
        <v>0</v>
      </c>
      <c r="L191" s="241">
        <v>15</v>
      </c>
      <c r="M191" s="241">
        <f>G191*(1+L191/100)</f>
        <v>0</v>
      </c>
      <c r="N191" s="241">
        <v>5.8799999999999998E-3</v>
      </c>
      <c r="O191" s="241">
        <f>ROUND(E191*N191,2)</f>
        <v>0.02</v>
      </c>
      <c r="P191" s="241">
        <v>0</v>
      </c>
      <c r="Q191" s="241">
        <f>ROUND(E191*P191,2)</f>
        <v>0</v>
      </c>
      <c r="R191" s="241"/>
      <c r="S191" s="241" t="s">
        <v>237</v>
      </c>
      <c r="T191" s="242" t="s">
        <v>182</v>
      </c>
      <c r="U191" s="225">
        <v>0</v>
      </c>
      <c r="V191" s="225">
        <f>ROUND(E191*U191,2)</f>
        <v>0</v>
      </c>
      <c r="W191" s="225"/>
      <c r="X191" s="225" t="s">
        <v>199</v>
      </c>
      <c r="Y191" s="214"/>
      <c r="Z191" s="214"/>
      <c r="AA191" s="214"/>
      <c r="AB191" s="214"/>
      <c r="AC191" s="214"/>
      <c r="AD191" s="214"/>
      <c r="AE191" s="214"/>
      <c r="AF191" s="214"/>
      <c r="AG191" s="214" t="s">
        <v>532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>
      <c r="A192" s="222">
        <v>76</v>
      </c>
      <c r="B192" s="223" t="s">
        <v>560</v>
      </c>
      <c r="C192" s="260" t="s">
        <v>561</v>
      </c>
      <c r="D192" s="224" t="s">
        <v>0</v>
      </c>
      <c r="E192" s="245"/>
      <c r="F192" s="226"/>
      <c r="G192" s="225">
        <f>ROUND(E192*F192,2)</f>
        <v>0</v>
      </c>
      <c r="H192" s="226"/>
      <c r="I192" s="225">
        <f>ROUND(E192*H192,2)</f>
        <v>0</v>
      </c>
      <c r="J192" s="226"/>
      <c r="K192" s="225">
        <f>ROUND(E192*J192,2)</f>
        <v>0</v>
      </c>
      <c r="L192" s="225">
        <v>15</v>
      </c>
      <c r="M192" s="225">
        <f>G192*(1+L192/100)</f>
        <v>0</v>
      </c>
      <c r="N192" s="225">
        <v>0</v>
      </c>
      <c r="O192" s="225">
        <f>ROUND(E192*N192,2)</f>
        <v>0</v>
      </c>
      <c r="P192" s="225">
        <v>0</v>
      </c>
      <c r="Q192" s="225">
        <f>ROUND(E192*P192,2)</f>
        <v>0</v>
      </c>
      <c r="R192" s="225" t="s">
        <v>539</v>
      </c>
      <c r="S192" s="225" t="s">
        <v>159</v>
      </c>
      <c r="T192" s="225" t="s">
        <v>182</v>
      </c>
      <c r="U192" s="225">
        <v>0</v>
      </c>
      <c r="V192" s="225">
        <f>ROUND(E192*U192,2)</f>
        <v>0</v>
      </c>
      <c r="W192" s="225"/>
      <c r="X192" s="225" t="s">
        <v>209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210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>
      <c r="A193" s="222"/>
      <c r="B193" s="223"/>
      <c r="C193" s="261" t="s">
        <v>262</v>
      </c>
      <c r="D193" s="246"/>
      <c r="E193" s="246"/>
      <c r="F193" s="246"/>
      <c r="G193" s="246"/>
      <c r="H193" s="225"/>
      <c r="I193" s="225"/>
      <c r="J193" s="225"/>
      <c r="K193" s="225"/>
      <c r="L193" s="225"/>
      <c r="M193" s="225"/>
      <c r="N193" s="225"/>
      <c r="O193" s="225"/>
      <c r="P193" s="225"/>
      <c r="Q193" s="225"/>
      <c r="R193" s="225"/>
      <c r="S193" s="225"/>
      <c r="T193" s="225"/>
      <c r="U193" s="225"/>
      <c r="V193" s="225"/>
      <c r="W193" s="225"/>
      <c r="X193" s="225"/>
      <c r="Y193" s="214"/>
      <c r="Z193" s="214"/>
      <c r="AA193" s="214"/>
      <c r="AB193" s="214"/>
      <c r="AC193" s="214"/>
      <c r="AD193" s="214"/>
      <c r="AE193" s="214"/>
      <c r="AF193" s="214"/>
      <c r="AG193" s="214" t="s">
        <v>163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>
      <c r="A194" s="230" t="s">
        <v>153</v>
      </c>
      <c r="B194" s="231" t="s">
        <v>98</v>
      </c>
      <c r="C194" s="256" t="s">
        <v>99</v>
      </c>
      <c r="D194" s="232"/>
      <c r="E194" s="233"/>
      <c r="F194" s="234"/>
      <c r="G194" s="234">
        <f>SUMIF(AG195:AG204,"&lt;&gt;NOR",G195:G204)</f>
        <v>0</v>
      </c>
      <c r="H194" s="234"/>
      <c r="I194" s="234">
        <f>SUM(I195:I204)</f>
        <v>0</v>
      </c>
      <c r="J194" s="234"/>
      <c r="K194" s="234">
        <f>SUM(K195:K204)</f>
        <v>0</v>
      </c>
      <c r="L194" s="234"/>
      <c r="M194" s="234">
        <f>SUM(M195:M204)</f>
        <v>0</v>
      </c>
      <c r="N194" s="234"/>
      <c r="O194" s="234">
        <f>SUM(O195:O204)</f>
        <v>2.79</v>
      </c>
      <c r="P194" s="234"/>
      <c r="Q194" s="234">
        <f>SUM(Q195:Q204)</f>
        <v>0</v>
      </c>
      <c r="R194" s="234"/>
      <c r="S194" s="234"/>
      <c r="T194" s="235"/>
      <c r="U194" s="229"/>
      <c r="V194" s="229">
        <f>SUM(V195:V204)</f>
        <v>0</v>
      </c>
      <c r="W194" s="229"/>
      <c r="X194" s="229"/>
      <c r="AG194" t="s">
        <v>154</v>
      </c>
    </row>
    <row r="195" spans="1:60" outlineLevel="1">
      <c r="A195" s="247">
        <v>77</v>
      </c>
      <c r="B195" s="248" t="s">
        <v>562</v>
      </c>
      <c r="C195" s="262" t="s">
        <v>563</v>
      </c>
      <c r="D195" s="249" t="s">
        <v>203</v>
      </c>
      <c r="E195" s="250">
        <v>15</v>
      </c>
      <c r="F195" s="251"/>
      <c r="G195" s="252">
        <f>ROUND(E195*F195,2)</f>
        <v>0</v>
      </c>
      <c r="H195" s="251"/>
      <c r="I195" s="252">
        <f>ROUND(E195*H195,2)</f>
        <v>0</v>
      </c>
      <c r="J195" s="251"/>
      <c r="K195" s="252">
        <f>ROUND(E195*J195,2)</f>
        <v>0</v>
      </c>
      <c r="L195" s="252">
        <v>15</v>
      </c>
      <c r="M195" s="252">
        <f>G195*(1+L195/100)</f>
        <v>0</v>
      </c>
      <c r="N195" s="252">
        <v>0.1857</v>
      </c>
      <c r="O195" s="252">
        <f>ROUND(E195*N195,2)</f>
        <v>2.79</v>
      </c>
      <c r="P195" s="252">
        <v>0</v>
      </c>
      <c r="Q195" s="252">
        <f>ROUND(E195*P195,2)</f>
        <v>0</v>
      </c>
      <c r="R195" s="252"/>
      <c r="S195" s="252" t="s">
        <v>237</v>
      </c>
      <c r="T195" s="253" t="s">
        <v>182</v>
      </c>
      <c r="U195" s="225">
        <v>0</v>
      </c>
      <c r="V195" s="225">
        <f>ROUND(E195*U195,2)</f>
        <v>0</v>
      </c>
      <c r="W195" s="225"/>
      <c r="X195" s="225" t="s">
        <v>160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497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>
      <c r="A196" s="247">
        <v>78</v>
      </c>
      <c r="B196" s="248" t="s">
        <v>564</v>
      </c>
      <c r="C196" s="262" t="s">
        <v>565</v>
      </c>
      <c r="D196" s="249" t="s">
        <v>175</v>
      </c>
      <c r="E196" s="250">
        <v>1</v>
      </c>
      <c r="F196" s="251"/>
      <c r="G196" s="252">
        <f>ROUND(E196*F196,2)</f>
        <v>0</v>
      </c>
      <c r="H196" s="251"/>
      <c r="I196" s="252">
        <f>ROUND(E196*H196,2)</f>
        <v>0</v>
      </c>
      <c r="J196" s="251"/>
      <c r="K196" s="252">
        <f>ROUND(E196*J196,2)</f>
        <v>0</v>
      </c>
      <c r="L196" s="252">
        <v>15</v>
      </c>
      <c r="M196" s="252">
        <f>G196*(1+L196/100)</f>
        <v>0</v>
      </c>
      <c r="N196" s="252">
        <v>1.2600000000000001E-3</v>
      </c>
      <c r="O196" s="252">
        <f>ROUND(E196*N196,2)</f>
        <v>0</v>
      </c>
      <c r="P196" s="252">
        <v>0</v>
      </c>
      <c r="Q196" s="252">
        <f>ROUND(E196*P196,2)</f>
        <v>0</v>
      </c>
      <c r="R196" s="252"/>
      <c r="S196" s="252" t="s">
        <v>237</v>
      </c>
      <c r="T196" s="253" t="s">
        <v>182</v>
      </c>
      <c r="U196" s="225">
        <v>0</v>
      </c>
      <c r="V196" s="225">
        <f>ROUND(E196*U196,2)</f>
        <v>0</v>
      </c>
      <c r="W196" s="225"/>
      <c r="X196" s="225" t="s">
        <v>160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497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>
      <c r="A197" s="247">
        <v>79</v>
      </c>
      <c r="B197" s="248" t="s">
        <v>566</v>
      </c>
      <c r="C197" s="262" t="s">
        <v>567</v>
      </c>
      <c r="D197" s="249" t="s">
        <v>175</v>
      </c>
      <c r="E197" s="250">
        <v>2</v>
      </c>
      <c r="F197" s="251"/>
      <c r="G197" s="252">
        <f>ROUND(E197*F197,2)</f>
        <v>0</v>
      </c>
      <c r="H197" s="251"/>
      <c r="I197" s="252">
        <f>ROUND(E197*H197,2)</f>
        <v>0</v>
      </c>
      <c r="J197" s="251"/>
      <c r="K197" s="252">
        <f>ROUND(E197*J197,2)</f>
        <v>0</v>
      </c>
      <c r="L197" s="252">
        <v>15</v>
      </c>
      <c r="M197" s="252">
        <f>G197*(1+L197/100)</f>
        <v>0</v>
      </c>
      <c r="N197" s="252">
        <v>0</v>
      </c>
      <c r="O197" s="252">
        <f>ROUND(E197*N197,2)</f>
        <v>0</v>
      </c>
      <c r="P197" s="252">
        <v>0</v>
      </c>
      <c r="Q197" s="252">
        <f>ROUND(E197*P197,2)</f>
        <v>0</v>
      </c>
      <c r="R197" s="252"/>
      <c r="S197" s="252" t="s">
        <v>237</v>
      </c>
      <c r="T197" s="253" t="s">
        <v>182</v>
      </c>
      <c r="U197" s="225">
        <v>0</v>
      </c>
      <c r="V197" s="225">
        <f>ROUND(E197*U197,2)</f>
        <v>0</v>
      </c>
      <c r="W197" s="225"/>
      <c r="X197" s="225" t="s">
        <v>160</v>
      </c>
      <c r="Y197" s="214"/>
      <c r="Z197" s="214"/>
      <c r="AA197" s="214"/>
      <c r="AB197" s="214"/>
      <c r="AC197" s="214"/>
      <c r="AD197" s="214"/>
      <c r="AE197" s="214"/>
      <c r="AF197" s="214"/>
      <c r="AG197" s="214" t="s">
        <v>497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>
      <c r="A198" s="247">
        <v>80</v>
      </c>
      <c r="B198" s="248" t="s">
        <v>568</v>
      </c>
      <c r="C198" s="262" t="s">
        <v>569</v>
      </c>
      <c r="D198" s="249" t="s">
        <v>175</v>
      </c>
      <c r="E198" s="250">
        <v>1</v>
      </c>
      <c r="F198" s="251"/>
      <c r="G198" s="252">
        <f>ROUND(E198*F198,2)</f>
        <v>0</v>
      </c>
      <c r="H198" s="251"/>
      <c r="I198" s="252">
        <f>ROUND(E198*H198,2)</f>
        <v>0</v>
      </c>
      <c r="J198" s="251"/>
      <c r="K198" s="252">
        <f>ROUND(E198*J198,2)</f>
        <v>0</v>
      </c>
      <c r="L198" s="252">
        <v>15</v>
      </c>
      <c r="M198" s="252">
        <f>G198*(1+L198/100)</f>
        <v>0</v>
      </c>
      <c r="N198" s="252">
        <v>2.5000000000000001E-4</v>
      </c>
      <c r="O198" s="252">
        <f>ROUND(E198*N198,2)</f>
        <v>0</v>
      </c>
      <c r="P198" s="252">
        <v>0</v>
      </c>
      <c r="Q198" s="252">
        <f>ROUND(E198*P198,2)</f>
        <v>0</v>
      </c>
      <c r="R198" s="252"/>
      <c r="S198" s="252" t="s">
        <v>237</v>
      </c>
      <c r="T198" s="253" t="s">
        <v>182</v>
      </c>
      <c r="U198" s="225">
        <v>0</v>
      </c>
      <c r="V198" s="225">
        <f>ROUND(E198*U198,2)</f>
        <v>0</v>
      </c>
      <c r="W198" s="225"/>
      <c r="X198" s="225" t="s">
        <v>160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497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>
      <c r="A199" s="247">
        <v>81</v>
      </c>
      <c r="B199" s="248" t="s">
        <v>570</v>
      </c>
      <c r="C199" s="262" t="s">
        <v>571</v>
      </c>
      <c r="D199" s="249" t="s">
        <v>175</v>
      </c>
      <c r="E199" s="250">
        <v>1</v>
      </c>
      <c r="F199" s="251"/>
      <c r="G199" s="252">
        <f>ROUND(E199*F199,2)</f>
        <v>0</v>
      </c>
      <c r="H199" s="251"/>
      <c r="I199" s="252">
        <f>ROUND(E199*H199,2)</f>
        <v>0</v>
      </c>
      <c r="J199" s="251"/>
      <c r="K199" s="252">
        <f>ROUND(E199*J199,2)</f>
        <v>0</v>
      </c>
      <c r="L199" s="252">
        <v>15</v>
      </c>
      <c r="M199" s="252">
        <f>G199*(1+L199/100)</f>
        <v>0</v>
      </c>
      <c r="N199" s="252">
        <v>3.0000000000000001E-5</v>
      </c>
      <c r="O199" s="252">
        <f>ROUND(E199*N199,2)</f>
        <v>0</v>
      </c>
      <c r="P199" s="252">
        <v>0</v>
      </c>
      <c r="Q199" s="252">
        <f>ROUND(E199*P199,2)</f>
        <v>0</v>
      </c>
      <c r="R199" s="252"/>
      <c r="S199" s="252" t="s">
        <v>237</v>
      </c>
      <c r="T199" s="253" t="s">
        <v>182</v>
      </c>
      <c r="U199" s="225">
        <v>0</v>
      </c>
      <c r="V199" s="225">
        <f>ROUND(E199*U199,2)</f>
        <v>0</v>
      </c>
      <c r="W199" s="225"/>
      <c r="X199" s="225" t="s">
        <v>160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497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>
      <c r="A200" s="247">
        <v>82</v>
      </c>
      <c r="B200" s="248" t="s">
        <v>572</v>
      </c>
      <c r="C200" s="262" t="s">
        <v>573</v>
      </c>
      <c r="D200" s="249" t="s">
        <v>525</v>
      </c>
      <c r="E200" s="250">
        <v>1</v>
      </c>
      <c r="F200" s="251"/>
      <c r="G200" s="252">
        <f>ROUND(E200*F200,2)</f>
        <v>0</v>
      </c>
      <c r="H200" s="251"/>
      <c r="I200" s="252">
        <f>ROUND(E200*H200,2)</f>
        <v>0</v>
      </c>
      <c r="J200" s="251"/>
      <c r="K200" s="252">
        <f>ROUND(E200*J200,2)</f>
        <v>0</v>
      </c>
      <c r="L200" s="252">
        <v>15</v>
      </c>
      <c r="M200" s="252">
        <f>G200*(1+L200/100)</f>
        <v>0</v>
      </c>
      <c r="N200" s="252">
        <v>5.9999999999999995E-4</v>
      </c>
      <c r="O200" s="252">
        <f>ROUND(E200*N200,2)</f>
        <v>0</v>
      </c>
      <c r="P200" s="252">
        <v>0</v>
      </c>
      <c r="Q200" s="252">
        <f>ROUND(E200*P200,2)</f>
        <v>0</v>
      </c>
      <c r="R200" s="252"/>
      <c r="S200" s="252" t="s">
        <v>237</v>
      </c>
      <c r="T200" s="253" t="s">
        <v>182</v>
      </c>
      <c r="U200" s="225">
        <v>0</v>
      </c>
      <c r="V200" s="225">
        <f>ROUND(E200*U200,2)</f>
        <v>0</v>
      </c>
      <c r="W200" s="225"/>
      <c r="X200" s="225" t="s">
        <v>199</v>
      </c>
      <c r="Y200" s="214"/>
      <c r="Z200" s="214"/>
      <c r="AA200" s="214"/>
      <c r="AB200" s="214"/>
      <c r="AC200" s="214"/>
      <c r="AD200" s="214"/>
      <c r="AE200" s="214"/>
      <c r="AF200" s="214"/>
      <c r="AG200" s="214" t="s">
        <v>532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>
      <c r="A201" s="247">
        <v>83</v>
      </c>
      <c r="B201" s="248" t="s">
        <v>574</v>
      </c>
      <c r="C201" s="262" t="s">
        <v>575</v>
      </c>
      <c r="D201" s="249" t="s">
        <v>175</v>
      </c>
      <c r="E201" s="250">
        <v>2</v>
      </c>
      <c r="F201" s="251"/>
      <c r="G201" s="252">
        <f>ROUND(E201*F201,2)</f>
        <v>0</v>
      </c>
      <c r="H201" s="251"/>
      <c r="I201" s="252">
        <f>ROUND(E201*H201,2)</f>
        <v>0</v>
      </c>
      <c r="J201" s="251"/>
      <c r="K201" s="252">
        <f>ROUND(E201*J201,2)</f>
        <v>0</v>
      </c>
      <c r="L201" s="252">
        <v>15</v>
      </c>
      <c r="M201" s="252">
        <f>G201*(1+L201/100)</f>
        <v>0</v>
      </c>
      <c r="N201" s="252">
        <v>0</v>
      </c>
      <c r="O201" s="252">
        <f>ROUND(E201*N201,2)</f>
        <v>0</v>
      </c>
      <c r="P201" s="252">
        <v>0</v>
      </c>
      <c r="Q201" s="252">
        <f>ROUND(E201*P201,2)</f>
        <v>0</v>
      </c>
      <c r="R201" s="252"/>
      <c r="S201" s="252" t="s">
        <v>237</v>
      </c>
      <c r="T201" s="253" t="s">
        <v>182</v>
      </c>
      <c r="U201" s="225">
        <v>0</v>
      </c>
      <c r="V201" s="225">
        <f>ROUND(E201*U201,2)</f>
        <v>0</v>
      </c>
      <c r="W201" s="225"/>
      <c r="X201" s="225" t="s">
        <v>199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532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>
      <c r="A202" s="236">
        <v>84</v>
      </c>
      <c r="B202" s="237" t="s">
        <v>576</v>
      </c>
      <c r="C202" s="257" t="s">
        <v>577</v>
      </c>
      <c r="D202" s="238" t="s">
        <v>203</v>
      </c>
      <c r="E202" s="239">
        <v>15</v>
      </c>
      <c r="F202" s="240"/>
      <c r="G202" s="241">
        <f>ROUND(E202*F202,2)</f>
        <v>0</v>
      </c>
      <c r="H202" s="240"/>
      <c r="I202" s="241">
        <f>ROUND(E202*H202,2)</f>
        <v>0</v>
      </c>
      <c r="J202" s="240"/>
      <c r="K202" s="241">
        <f>ROUND(E202*J202,2)</f>
        <v>0</v>
      </c>
      <c r="L202" s="241">
        <v>15</v>
      </c>
      <c r="M202" s="241">
        <f>G202*(1+L202/100)</f>
        <v>0</v>
      </c>
      <c r="N202" s="241">
        <v>0</v>
      </c>
      <c r="O202" s="241">
        <f>ROUND(E202*N202,2)</f>
        <v>0</v>
      </c>
      <c r="P202" s="241">
        <v>0</v>
      </c>
      <c r="Q202" s="241">
        <f>ROUND(E202*P202,2)</f>
        <v>0</v>
      </c>
      <c r="R202" s="241"/>
      <c r="S202" s="241" t="s">
        <v>237</v>
      </c>
      <c r="T202" s="242" t="s">
        <v>182</v>
      </c>
      <c r="U202" s="225">
        <v>0</v>
      </c>
      <c r="V202" s="225">
        <f>ROUND(E202*U202,2)</f>
        <v>0</v>
      </c>
      <c r="W202" s="225"/>
      <c r="X202" s="225" t="s">
        <v>199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532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>
      <c r="A203" s="222">
        <v>85</v>
      </c>
      <c r="B203" s="223" t="s">
        <v>578</v>
      </c>
      <c r="C203" s="260" t="s">
        <v>579</v>
      </c>
      <c r="D203" s="224" t="s">
        <v>0</v>
      </c>
      <c r="E203" s="245"/>
      <c r="F203" s="226"/>
      <c r="G203" s="225">
        <f>ROUND(E203*F203,2)</f>
        <v>0</v>
      </c>
      <c r="H203" s="226"/>
      <c r="I203" s="225">
        <f>ROUND(E203*H203,2)</f>
        <v>0</v>
      </c>
      <c r="J203" s="226"/>
      <c r="K203" s="225">
        <f>ROUND(E203*J203,2)</f>
        <v>0</v>
      </c>
      <c r="L203" s="225">
        <v>15</v>
      </c>
      <c r="M203" s="225">
        <f>G203*(1+L203/100)</f>
        <v>0</v>
      </c>
      <c r="N203" s="225">
        <v>0</v>
      </c>
      <c r="O203" s="225">
        <f>ROUND(E203*N203,2)</f>
        <v>0</v>
      </c>
      <c r="P203" s="225">
        <v>0</v>
      </c>
      <c r="Q203" s="225">
        <f>ROUND(E203*P203,2)</f>
        <v>0</v>
      </c>
      <c r="R203" s="225" t="s">
        <v>539</v>
      </c>
      <c r="S203" s="225" t="s">
        <v>159</v>
      </c>
      <c r="T203" s="225" t="s">
        <v>182</v>
      </c>
      <c r="U203" s="225">
        <v>0</v>
      </c>
      <c r="V203" s="225">
        <f>ROUND(E203*U203,2)</f>
        <v>0</v>
      </c>
      <c r="W203" s="225"/>
      <c r="X203" s="225" t="s">
        <v>209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210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>
      <c r="A204" s="222"/>
      <c r="B204" s="223"/>
      <c r="C204" s="261" t="s">
        <v>262</v>
      </c>
      <c r="D204" s="246"/>
      <c r="E204" s="246"/>
      <c r="F204" s="246"/>
      <c r="G204" s="246"/>
      <c r="H204" s="225"/>
      <c r="I204" s="225"/>
      <c r="J204" s="225"/>
      <c r="K204" s="225"/>
      <c r="L204" s="225"/>
      <c r="M204" s="225"/>
      <c r="N204" s="225"/>
      <c r="O204" s="225"/>
      <c r="P204" s="225"/>
      <c r="Q204" s="225"/>
      <c r="R204" s="225"/>
      <c r="S204" s="225"/>
      <c r="T204" s="225"/>
      <c r="U204" s="225"/>
      <c r="V204" s="225"/>
      <c r="W204" s="225"/>
      <c r="X204" s="225"/>
      <c r="Y204" s="214"/>
      <c r="Z204" s="214"/>
      <c r="AA204" s="214"/>
      <c r="AB204" s="214"/>
      <c r="AC204" s="214"/>
      <c r="AD204" s="214"/>
      <c r="AE204" s="214"/>
      <c r="AF204" s="214"/>
      <c r="AG204" s="214" t="s">
        <v>163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>
      <c r="A205" s="230" t="s">
        <v>153</v>
      </c>
      <c r="B205" s="231" t="s">
        <v>100</v>
      </c>
      <c r="C205" s="256" t="s">
        <v>101</v>
      </c>
      <c r="D205" s="232"/>
      <c r="E205" s="233"/>
      <c r="F205" s="234"/>
      <c r="G205" s="234">
        <f>SUMIF(AG206:AG237,"&lt;&gt;NOR",G206:G237)</f>
        <v>0</v>
      </c>
      <c r="H205" s="234"/>
      <c r="I205" s="234">
        <f>SUM(I206:I237)</f>
        <v>0</v>
      </c>
      <c r="J205" s="234"/>
      <c r="K205" s="234">
        <f>SUM(K206:K237)</f>
        <v>0</v>
      </c>
      <c r="L205" s="234"/>
      <c r="M205" s="234">
        <f>SUM(M206:M237)</f>
        <v>0</v>
      </c>
      <c r="N205" s="234"/>
      <c r="O205" s="234">
        <f>SUM(O206:O237)</f>
        <v>0.22000000000000003</v>
      </c>
      <c r="P205" s="234"/>
      <c r="Q205" s="234">
        <f>SUM(Q206:Q237)</f>
        <v>0</v>
      </c>
      <c r="R205" s="234"/>
      <c r="S205" s="234"/>
      <c r="T205" s="235"/>
      <c r="U205" s="229"/>
      <c r="V205" s="229">
        <f>SUM(V206:V237)</f>
        <v>0</v>
      </c>
      <c r="W205" s="229"/>
      <c r="X205" s="229"/>
      <c r="AG205" t="s">
        <v>154</v>
      </c>
    </row>
    <row r="206" spans="1:60" outlineLevel="1">
      <c r="A206" s="247">
        <v>86</v>
      </c>
      <c r="B206" s="248" t="s">
        <v>580</v>
      </c>
      <c r="C206" s="262" t="s">
        <v>581</v>
      </c>
      <c r="D206" s="249" t="s">
        <v>525</v>
      </c>
      <c r="E206" s="250">
        <v>1</v>
      </c>
      <c r="F206" s="251"/>
      <c r="G206" s="252">
        <f>ROUND(E206*F206,2)</f>
        <v>0</v>
      </c>
      <c r="H206" s="251"/>
      <c r="I206" s="252">
        <f>ROUND(E206*H206,2)</f>
        <v>0</v>
      </c>
      <c r="J206" s="251"/>
      <c r="K206" s="252">
        <f>ROUND(E206*J206,2)</f>
        <v>0</v>
      </c>
      <c r="L206" s="252">
        <v>15</v>
      </c>
      <c r="M206" s="252">
        <f>G206*(1+L206/100)</f>
        <v>0</v>
      </c>
      <c r="N206" s="252">
        <v>2E-3</v>
      </c>
      <c r="O206" s="252">
        <f>ROUND(E206*N206,2)</f>
        <v>0</v>
      </c>
      <c r="P206" s="252">
        <v>0</v>
      </c>
      <c r="Q206" s="252">
        <f>ROUND(E206*P206,2)</f>
        <v>0</v>
      </c>
      <c r="R206" s="252"/>
      <c r="S206" s="252" t="s">
        <v>237</v>
      </c>
      <c r="T206" s="253" t="s">
        <v>182</v>
      </c>
      <c r="U206" s="225">
        <v>0</v>
      </c>
      <c r="V206" s="225">
        <f>ROUND(E206*U206,2)</f>
        <v>0</v>
      </c>
      <c r="W206" s="225"/>
      <c r="X206" s="225" t="s">
        <v>160</v>
      </c>
      <c r="Y206" s="214"/>
      <c r="Z206" s="214"/>
      <c r="AA206" s="214"/>
      <c r="AB206" s="214"/>
      <c r="AC206" s="214"/>
      <c r="AD206" s="214"/>
      <c r="AE206" s="214"/>
      <c r="AF206" s="214"/>
      <c r="AG206" s="214" t="s">
        <v>497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>
      <c r="A207" s="247">
        <v>87</v>
      </c>
      <c r="B207" s="248" t="s">
        <v>582</v>
      </c>
      <c r="C207" s="262" t="s">
        <v>583</v>
      </c>
      <c r="D207" s="249" t="s">
        <v>175</v>
      </c>
      <c r="E207" s="250">
        <v>1</v>
      </c>
      <c r="F207" s="251"/>
      <c r="G207" s="252">
        <f>ROUND(E207*F207,2)</f>
        <v>0</v>
      </c>
      <c r="H207" s="251"/>
      <c r="I207" s="252">
        <f>ROUND(E207*H207,2)</f>
        <v>0</v>
      </c>
      <c r="J207" s="251"/>
      <c r="K207" s="252">
        <f>ROUND(E207*J207,2)</f>
        <v>0</v>
      </c>
      <c r="L207" s="252">
        <v>15</v>
      </c>
      <c r="M207" s="252">
        <f>G207*(1+L207/100)</f>
        <v>0</v>
      </c>
      <c r="N207" s="252">
        <v>2.3900000000000002E-3</v>
      </c>
      <c r="O207" s="252">
        <f>ROUND(E207*N207,2)</f>
        <v>0</v>
      </c>
      <c r="P207" s="252">
        <v>0</v>
      </c>
      <c r="Q207" s="252">
        <f>ROUND(E207*P207,2)</f>
        <v>0</v>
      </c>
      <c r="R207" s="252"/>
      <c r="S207" s="252" t="s">
        <v>237</v>
      </c>
      <c r="T207" s="253" t="s">
        <v>182</v>
      </c>
      <c r="U207" s="225">
        <v>0</v>
      </c>
      <c r="V207" s="225">
        <f>ROUND(E207*U207,2)</f>
        <v>0</v>
      </c>
      <c r="W207" s="225"/>
      <c r="X207" s="225" t="s">
        <v>160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497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>
      <c r="A208" s="247">
        <v>88</v>
      </c>
      <c r="B208" s="248" t="s">
        <v>584</v>
      </c>
      <c r="C208" s="262" t="s">
        <v>585</v>
      </c>
      <c r="D208" s="249" t="s">
        <v>543</v>
      </c>
      <c r="E208" s="250">
        <v>1</v>
      </c>
      <c r="F208" s="251"/>
      <c r="G208" s="252">
        <f>ROUND(E208*F208,2)</f>
        <v>0</v>
      </c>
      <c r="H208" s="251"/>
      <c r="I208" s="252">
        <f>ROUND(E208*H208,2)</f>
        <v>0</v>
      </c>
      <c r="J208" s="251"/>
      <c r="K208" s="252">
        <f>ROUND(E208*J208,2)</f>
        <v>0</v>
      </c>
      <c r="L208" s="252">
        <v>15</v>
      </c>
      <c r="M208" s="252">
        <f>G208*(1+L208/100)</f>
        <v>0</v>
      </c>
      <c r="N208" s="252">
        <v>1.39E-3</v>
      </c>
      <c r="O208" s="252">
        <f>ROUND(E208*N208,2)</f>
        <v>0</v>
      </c>
      <c r="P208" s="252">
        <v>0</v>
      </c>
      <c r="Q208" s="252">
        <f>ROUND(E208*P208,2)</f>
        <v>0</v>
      </c>
      <c r="R208" s="252"/>
      <c r="S208" s="252" t="s">
        <v>237</v>
      </c>
      <c r="T208" s="253" t="s">
        <v>182</v>
      </c>
      <c r="U208" s="225">
        <v>0</v>
      </c>
      <c r="V208" s="225">
        <f>ROUND(E208*U208,2)</f>
        <v>0</v>
      </c>
      <c r="W208" s="225"/>
      <c r="X208" s="225" t="s">
        <v>160</v>
      </c>
      <c r="Y208" s="214"/>
      <c r="Z208" s="214"/>
      <c r="AA208" s="214"/>
      <c r="AB208" s="214"/>
      <c r="AC208" s="214"/>
      <c r="AD208" s="214"/>
      <c r="AE208" s="214"/>
      <c r="AF208" s="214"/>
      <c r="AG208" s="214" t="s">
        <v>497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1">
      <c r="A209" s="247">
        <v>89</v>
      </c>
      <c r="B209" s="248" t="s">
        <v>586</v>
      </c>
      <c r="C209" s="262" t="s">
        <v>587</v>
      </c>
      <c r="D209" s="249" t="s">
        <v>543</v>
      </c>
      <c r="E209" s="250">
        <v>1</v>
      </c>
      <c r="F209" s="251"/>
      <c r="G209" s="252">
        <f>ROUND(E209*F209,2)</f>
        <v>0</v>
      </c>
      <c r="H209" s="251"/>
      <c r="I209" s="252">
        <f>ROUND(E209*H209,2)</f>
        <v>0</v>
      </c>
      <c r="J209" s="251"/>
      <c r="K209" s="252">
        <f>ROUND(E209*J209,2)</f>
        <v>0</v>
      </c>
      <c r="L209" s="252">
        <v>15</v>
      </c>
      <c r="M209" s="252">
        <f>G209*(1+L209/100)</f>
        <v>0</v>
      </c>
      <c r="N209" s="252">
        <v>3.2000000000000003E-4</v>
      </c>
      <c r="O209" s="252">
        <f>ROUND(E209*N209,2)</f>
        <v>0</v>
      </c>
      <c r="P209" s="252">
        <v>0</v>
      </c>
      <c r="Q209" s="252">
        <f>ROUND(E209*P209,2)</f>
        <v>0</v>
      </c>
      <c r="R209" s="252"/>
      <c r="S209" s="252" t="s">
        <v>237</v>
      </c>
      <c r="T209" s="253" t="s">
        <v>182</v>
      </c>
      <c r="U209" s="225">
        <v>0</v>
      </c>
      <c r="V209" s="225">
        <f>ROUND(E209*U209,2)</f>
        <v>0</v>
      </c>
      <c r="W209" s="225"/>
      <c r="X209" s="225" t="s">
        <v>160</v>
      </c>
      <c r="Y209" s="214"/>
      <c r="Z209" s="214"/>
      <c r="AA209" s="214"/>
      <c r="AB209" s="214"/>
      <c r="AC209" s="214"/>
      <c r="AD209" s="214"/>
      <c r="AE209" s="214"/>
      <c r="AF209" s="214"/>
      <c r="AG209" s="214" t="s">
        <v>497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outlineLevel="1">
      <c r="A210" s="247">
        <v>90</v>
      </c>
      <c r="B210" s="248" t="s">
        <v>588</v>
      </c>
      <c r="C210" s="262" t="s">
        <v>589</v>
      </c>
      <c r="D210" s="249" t="s">
        <v>590</v>
      </c>
      <c r="E210" s="250">
        <v>1</v>
      </c>
      <c r="F210" s="251"/>
      <c r="G210" s="252">
        <f>ROUND(E210*F210,2)</f>
        <v>0</v>
      </c>
      <c r="H210" s="251"/>
      <c r="I210" s="252">
        <f>ROUND(E210*H210,2)</f>
        <v>0</v>
      </c>
      <c r="J210" s="251"/>
      <c r="K210" s="252">
        <f>ROUND(E210*J210,2)</f>
        <v>0</v>
      </c>
      <c r="L210" s="252">
        <v>15</v>
      </c>
      <c r="M210" s="252">
        <f>G210*(1+L210/100)</f>
        <v>0</v>
      </c>
      <c r="N210" s="252">
        <v>7.6000000000000004E-4</v>
      </c>
      <c r="O210" s="252">
        <f>ROUND(E210*N210,2)</f>
        <v>0</v>
      </c>
      <c r="P210" s="252">
        <v>0</v>
      </c>
      <c r="Q210" s="252">
        <f>ROUND(E210*P210,2)</f>
        <v>0</v>
      </c>
      <c r="R210" s="252"/>
      <c r="S210" s="252" t="s">
        <v>237</v>
      </c>
      <c r="T210" s="253" t="s">
        <v>182</v>
      </c>
      <c r="U210" s="225">
        <v>0</v>
      </c>
      <c r="V210" s="225">
        <f>ROUND(E210*U210,2)</f>
        <v>0</v>
      </c>
      <c r="W210" s="225"/>
      <c r="X210" s="225" t="s">
        <v>160</v>
      </c>
      <c r="Y210" s="214"/>
      <c r="Z210" s="214"/>
      <c r="AA210" s="214"/>
      <c r="AB210" s="214"/>
      <c r="AC210" s="214"/>
      <c r="AD210" s="214"/>
      <c r="AE210" s="214"/>
      <c r="AF210" s="214"/>
      <c r="AG210" s="214" t="s">
        <v>497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outlineLevel="1">
      <c r="A211" s="247">
        <v>91</v>
      </c>
      <c r="B211" s="248" t="s">
        <v>591</v>
      </c>
      <c r="C211" s="262" t="s">
        <v>592</v>
      </c>
      <c r="D211" s="249" t="s">
        <v>590</v>
      </c>
      <c r="E211" s="250">
        <v>1</v>
      </c>
      <c r="F211" s="251"/>
      <c r="G211" s="252">
        <f>ROUND(E211*F211,2)</f>
        <v>0</v>
      </c>
      <c r="H211" s="251"/>
      <c r="I211" s="252">
        <f>ROUND(E211*H211,2)</f>
        <v>0</v>
      </c>
      <c r="J211" s="251"/>
      <c r="K211" s="252">
        <f>ROUND(E211*J211,2)</f>
        <v>0</v>
      </c>
      <c r="L211" s="252">
        <v>15</v>
      </c>
      <c r="M211" s="252">
        <f>G211*(1+L211/100)</f>
        <v>0</v>
      </c>
      <c r="N211" s="252">
        <v>2.2799999999999999E-3</v>
      </c>
      <c r="O211" s="252">
        <f>ROUND(E211*N211,2)</f>
        <v>0</v>
      </c>
      <c r="P211" s="252">
        <v>0</v>
      </c>
      <c r="Q211" s="252">
        <f>ROUND(E211*P211,2)</f>
        <v>0</v>
      </c>
      <c r="R211" s="252"/>
      <c r="S211" s="252" t="s">
        <v>237</v>
      </c>
      <c r="T211" s="253" t="s">
        <v>182</v>
      </c>
      <c r="U211" s="225">
        <v>0</v>
      </c>
      <c r="V211" s="225">
        <f>ROUND(E211*U211,2)</f>
        <v>0</v>
      </c>
      <c r="W211" s="225"/>
      <c r="X211" s="225" t="s">
        <v>160</v>
      </c>
      <c r="Y211" s="214"/>
      <c r="Z211" s="214"/>
      <c r="AA211" s="214"/>
      <c r="AB211" s="214"/>
      <c r="AC211" s="214"/>
      <c r="AD211" s="214"/>
      <c r="AE211" s="214"/>
      <c r="AF211" s="214"/>
      <c r="AG211" s="214" t="s">
        <v>497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1">
      <c r="A212" s="247">
        <v>92</v>
      </c>
      <c r="B212" s="248" t="s">
        <v>593</v>
      </c>
      <c r="C212" s="262" t="s">
        <v>594</v>
      </c>
      <c r="D212" s="249" t="s">
        <v>590</v>
      </c>
      <c r="E212" s="250">
        <v>1</v>
      </c>
      <c r="F212" s="251"/>
      <c r="G212" s="252">
        <f>ROUND(E212*F212,2)</f>
        <v>0</v>
      </c>
      <c r="H212" s="251"/>
      <c r="I212" s="252">
        <f>ROUND(E212*H212,2)</f>
        <v>0</v>
      </c>
      <c r="J212" s="251"/>
      <c r="K212" s="252">
        <f>ROUND(E212*J212,2)</f>
        <v>0</v>
      </c>
      <c r="L212" s="252">
        <v>15</v>
      </c>
      <c r="M212" s="252">
        <f>G212*(1+L212/100)</f>
        <v>0</v>
      </c>
      <c r="N212" s="252">
        <v>2.9010000000000001E-2</v>
      </c>
      <c r="O212" s="252">
        <f>ROUND(E212*N212,2)</f>
        <v>0.03</v>
      </c>
      <c r="P212" s="252">
        <v>0</v>
      </c>
      <c r="Q212" s="252">
        <f>ROUND(E212*P212,2)</f>
        <v>0</v>
      </c>
      <c r="R212" s="252"/>
      <c r="S212" s="252" t="s">
        <v>237</v>
      </c>
      <c r="T212" s="253" t="s">
        <v>182</v>
      </c>
      <c r="U212" s="225">
        <v>0</v>
      </c>
      <c r="V212" s="225">
        <f>ROUND(E212*U212,2)</f>
        <v>0</v>
      </c>
      <c r="W212" s="225"/>
      <c r="X212" s="225" t="s">
        <v>160</v>
      </c>
      <c r="Y212" s="214"/>
      <c r="Z212" s="214"/>
      <c r="AA212" s="214"/>
      <c r="AB212" s="214"/>
      <c r="AC212" s="214"/>
      <c r="AD212" s="214"/>
      <c r="AE212" s="214"/>
      <c r="AF212" s="214"/>
      <c r="AG212" s="214" t="s">
        <v>497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outlineLevel="1">
      <c r="A213" s="247">
        <v>93</v>
      </c>
      <c r="B213" s="248" t="s">
        <v>595</v>
      </c>
      <c r="C213" s="262" t="s">
        <v>596</v>
      </c>
      <c r="D213" s="249" t="s">
        <v>175</v>
      </c>
      <c r="E213" s="250">
        <v>2</v>
      </c>
      <c r="F213" s="251"/>
      <c r="G213" s="252">
        <f>ROUND(E213*F213,2)</f>
        <v>0</v>
      </c>
      <c r="H213" s="251"/>
      <c r="I213" s="252">
        <f>ROUND(E213*H213,2)</f>
        <v>0</v>
      </c>
      <c r="J213" s="251"/>
      <c r="K213" s="252">
        <f>ROUND(E213*J213,2)</f>
        <v>0</v>
      </c>
      <c r="L213" s="252">
        <v>15</v>
      </c>
      <c r="M213" s="252">
        <f>G213*(1+L213/100)</f>
        <v>0</v>
      </c>
      <c r="N213" s="252">
        <v>8.0000000000000007E-5</v>
      </c>
      <c r="O213" s="252">
        <f>ROUND(E213*N213,2)</f>
        <v>0</v>
      </c>
      <c r="P213" s="252">
        <v>0</v>
      </c>
      <c r="Q213" s="252">
        <f>ROUND(E213*P213,2)</f>
        <v>0</v>
      </c>
      <c r="R213" s="252"/>
      <c r="S213" s="252" t="s">
        <v>237</v>
      </c>
      <c r="T213" s="253" t="s">
        <v>182</v>
      </c>
      <c r="U213" s="225">
        <v>0</v>
      </c>
      <c r="V213" s="225">
        <f>ROUND(E213*U213,2)</f>
        <v>0</v>
      </c>
      <c r="W213" s="225"/>
      <c r="X213" s="225" t="s">
        <v>160</v>
      </c>
      <c r="Y213" s="214"/>
      <c r="Z213" s="214"/>
      <c r="AA213" s="214"/>
      <c r="AB213" s="214"/>
      <c r="AC213" s="214"/>
      <c r="AD213" s="214"/>
      <c r="AE213" s="214"/>
      <c r="AF213" s="214"/>
      <c r="AG213" s="214" t="s">
        <v>497</v>
      </c>
      <c r="AH213" s="214"/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1">
      <c r="A214" s="247">
        <v>94</v>
      </c>
      <c r="B214" s="248" t="s">
        <v>597</v>
      </c>
      <c r="C214" s="262" t="s">
        <v>598</v>
      </c>
      <c r="D214" s="249" t="s">
        <v>543</v>
      </c>
      <c r="E214" s="250">
        <v>1</v>
      </c>
      <c r="F214" s="251"/>
      <c r="G214" s="252">
        <f>ROUND(E214*F214,2)</f>
        <v>0</v>
      </c>
      <c r="H214" s="251"/>
      <c r="I214" s="252">
        <f>ROUND(E214*H214,2)</f>
        <v>0</v>
      </c>
      <c r="J214" s="251"/>
      <c r="K214" s="252">
        <f>ROUND(E214*J214,2)</f>
        <v>0</v>
      </c>
      <c r="L214" s="252">
        <v>15</v>
      </c>
      <c r="M214" s="252">
        <f>G214*(1+L214/100)</f>
        <v>0</v>
      </c>
      <c r="N214" s="252">
        <v>1.2E-4</v>
      </c>
      <c r="O214" s="252">
        <f>ROUND(E214*N214,2)</f>
        <v>0</v>
      </c>
      <c r="P214" s="252">
        <v>0</v>
      </c>
      <c r="Q214" s="252">
        <f>ROUND(E214*P214,2)</f>
        <v>0</v>
      </c>
      <c r="R214" s="252"/>
      <c r="S214" s="252" t="s">
        <v>237</v>
      </c>
      <c r="T214" s="253" t="s">
        <v>182</v>
      </c>
      <c r="U214" s="225">
        <v>0</v>
      </c>
      <c r="V214" s="225">
        <f>ROUND(E214*U214,2)</f>
        <v>0</v>
      </c>
      <c r="W214" s="225"/>
      <c r="X214" s="225" t="s">
        <v>160</v>
      </c>
      <c r="Y214" s="214"/>
      <c r="Z214" s="214"/>
      <c r="AA214" s="214"/>
      <c r="AB214" s="214"/>
      <c r="AC214" s="214"/>
      <c r="AD214" s="214"/>
      <c r="AE214" s="214"/>
      <c r="AF214" s="214"/>
      <c r="AG214" s="214" t="s">
        <v>497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outlineLevel="1">
      <c r="A215" s="247">
        <v>95</v>
      </c>
      <c r="B215" s="248" t="s">
        <v>599</v>
      </c>
      <c r="C215" s="262" t="s">
        <v>600</v>
      </c>
      <c r="D215" s="249" t="s">
        <v>175</v>
      </c>
      <c r="E215" s="250">
        <v>1</v>
      </c>
      <c r="F215" s="251"/>
      <c r="G215" s="252">
        <f>ROUND(E215*F215,2)</f>
        <v>0</v>
      </c>
      <c r="H215" s="251"/>
      <c r="I215" s="252">
        <f>ROUND(E215*H215,2)</f>
        <v>0</v>
      </c>
      <c r="J215" s="251"/>
      <c r="K215" s="252">
        <f>ROUND(E215*J215,2)</f>
        <v>0</v>
      </c>
      <c r="L215" s="252">
        <v>15</v>
      </c>
      <c r="M215" s="252">
        <f>G215*(1+L215/100)</f>
        <v>0</v>
      </c>
      <c r="N215" s="252">
        <v>1.7000000000000001E-4</v>
      </c>
      <c r="O215" s="252">
        <f>ROUND(E215*N215,2)</f>
        <v>0</v>
      </c>
      <c r="P215" s="252">
        <v>0</v>
      </c>
      <c r="Q215" s="252">
        <f>ROUND(E215*P215,2)</f>
        <v>0</v>
      </c>
      <c r="R215" s="252"/>
      <c r="S215" s="252" t="s">
        <v>237</v>
      </c>
      <c r="T215" s="253" t="s">
        <v>182</v>
      </c>
      <c r="U215" s="225">
        <v>0</v>
      </c>
      <c r="V215" s="225">
        <f>ROUND(E215*U215,2)</f>
        <v>0</v>
      </c>
      <c r="W215" s="225"/>
      <c r="X215" s="225" t="s">
        <v>160</v>
      </c>
      <c r="Y215" s="214"/>
      <c r="Z215" s="214"/>
      <c r="AA215" s="214"/>
      <c r="AB215" s="214"/>
      <c r="AC215" s="214"/>
      <c r="AD215" s="214"/>
      <c r="AE215" s="214"/>
      <c r="AF215" s="214"/>
      <c r="AG215" s="214" t="s">
        <v>497</v>
      </c>
      <c r="AH215" s="214"/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outlineLevel="1">
      <c r="A216" s="247">
        <v>96</v>
      </c>
      <c r="B216" s="248" t="s">
        <v>601</v>
      </c>
      <c r="C216" s="262" t="s">
        <v>602</v>
      </c>
      <c r="D216" s="249" t="s">
        <v>525</v>
      </c>
      <c r="E216" s="250">
        <v>1</v>
      </c>
      <c r="F216" s="251"/>
      <c r="G216" s="252">
        <f>ROUND(E216*F216,2)</f>
        <v>0</v>
      </c>
      <c r="H216" s="251"/>
      <c r="I216" s="252">
        <f>ROUND(E216*H216,2)</f>
        <v>0</v>
      </c>
      <c r="J216" s="251"/>
      <c r="K216" s="252">
        <f>ROUND(E216*J216,2)</f>
        <v>0</v>
      </c>
      <c r="L216" s="252">
        <v>15</v>
      </c>
      <c r="M216" s="252">
        <f>G216*(1+L216/100)</f>
        <v>0</v>
      </c>
      <c r="N216" s="252">
        <v>1.9000000000000001E-4</v>
      </c>
      <c r="O216" s="252">
        <f>ROUND(E216*N216,2)</f>
        <v>0</v>
      </c>
      <c r="P216" s="252">
        <v>0</v>
      </c>
      <c r="Q216" s="252">
        <f>ROUND(E216*P216,2)</f>
        <v>0</v>
      </c>
      <c r="R216" s="252"/>
      <c r="S216" s="252" t="s">
        <v>237</v>
      </c>
      <c r="T216" s="253" t="s">
        <v>182</v>
      </c>
      <c r="U216" s="225">
        <v>0</v>
      </c>
      <c r="V216" s="225">
        <f>ROUND(E216*U216,2)</f>
        <v>0</v>
      </c>
      <c r="W216" s="225"/>
      <c r="X216" s="225" t="s">
        <v>160</v>
      </c>
      <c r="Y216" s="214"/>
      <c r="Z216" s="214"/>
      <c r="AA216" s="214"/>
      <c r="AB216" s="214"/>
      <c r="AC216" s="214"/>
      <c r="AD216" s="214"/>
      <c r="AE216" s="214"/>
      <c r="AF216" s="214"/>
      <c r="AG216" s="214" t="s">
        <v>497</v>
      </c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</row>
    <row r="217" spans="1:60" outlineLevel="1">
      <c r="A217" s="247">
        <v>97</v>
      </c>
      <c r="B217" s="248" t="s">
        <v>603</v>
      </c>
      <c r="C217" s="262" t="s">
        <v>604</v>
      </c>
      <c r="D217" s="249" t="s">
        <v>525</v>
      </c>
      <c r="E217" s="250">
        <v>1</v>
      </c>
      <c r="F217" s="251"/>
      <c r="G217" s="252">
        <f>ROUND(E217*F217,2)</f>
        <v>0</v>
      </c>
      <c r="H217" s="251"/>
      <c r="I217" s="252">
        <f>ROUND(E217*H217,2)</f>
        <v>0</v>
      </c>
      <c r="J217" s="251"/>
      <c r="K217" s="252">
        <f>ROUND(E217*J217,2)</f>
        <v>0</v>
      </c>
      <c r="L217" s="252">
        <v>15</v>
      </c>
      <c r="M217" s="252">
        <f>G217*(1+L217/100)</f>
        <v>0</v>
      </c>
      <c r="N217" s="252">
        <v>2.1000000000000001E-4</v>
      </c>
      <c r="O217" s="252">
        <f>ROUND(E217*N217,2)</f>
        <v>0</v>
      </c>
      <c r="P217" s="252">
        <v>0</v>
      </c>
      <c r="Q217" s="252">
        <f>ROUND(E217*P217,2)</f>
        <v>0</v>
      </c>
      <c r="R217" s="252"/>
      <c r="S217" s="252" t="s">
        <v>237</v>
      </c>
      <c r="T217" s="253" t="s">
        <v>182</v>
      </c>
      <c r="U217" s="225">
        <v>0</v>
      </c>
      <c r="V217" s="225">
        <f>ROUND(E217*U217,2)</f>
        <v>0</v>
      </c>
      <c r="W217" s="225"/>
      <c r="X217" s="225" t="s">
        <v>160</v>
      </c>
      <c r="Y217" s="214"/>
      <c r="Z217" s="214"/>
      <c r="AA217" s="214"/>
      <c r="AB217" s="214"/>
      <c r="AC217" s="214"/>
      <c r="AD217" s="214"/>
      <c r="AE217" s="214"/>
      <c r="AF217" s="214"/>
      <c r="AG217" s="214" t="s">
        <v>497</v>
      </c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1">
      <c r="A218" s="247">
        <v>98</v>
      </c>
      <c r="B218" s="248" t="s">
        <v>605</v>
      </c>
      <c r="C218" s="262" t="s">
        <v>606</v>
      </c>
      <c r="D218" s="249" t="s">
        <v>525</v>
      </c>
      <c r="E218" s="250">
        <v>1</v>
      </c>
      <c r="F218" s="251"/>
      <c r="G218" s="252">
        <f>ROUND(E218*F218,2)</f>
        <v>0</v>
      </c>
      <c r="H218" s="251"/>
      <c r="I218" s="252">
        <f>ROUND(E218*H218,2)</f>
        <v>0</v>
      </c>
      <c r="J218" s="251"/>
      <c r="K218" s="252">
        <f>ROUND(E218*J218,2)</f>
        <v>0</v>
      </c>
      <c r="L218" s="252">
        <v>15</v>
      </c>
      <c r="M218" s="252">
        <f>G218*(1+L218/100)</f>
        <v>0</v>
      </c>
      <c r="N218" s="252">
        <v>2.5000000000000001E-2</v>
      </c>
      <c r="O218" s="252">
        <f>ROUND(E218*N218,2)</f>
        <v>0.03</v>
      </c>
      <c r="P218" s="252">
        <v>0</v>
      </c>
      <c r="Q218" s="252">
        <f>ROUND(E218*P218,2)</f>
        <v>0</v>
      </c>
      <c r="R218" s="252"/>
      <c r="S218" s="252" t="s">
        <v>237</v>
      </c>
      <c r="T218" s="253" t="s">
        <v>182</v>
      </c>
      <c r="U218" s="225">
        <v>0</v>
      </c>
      <c r="V218" s="225">
        <f>ROUND(E218*U218,2)</f>
        <v>0</v>
      </c>
      <c r="W218" s="225"/>
      <c r="X218" s="225" t="s">
        <v>199</v>
      </c>
      <c r="Y218" s="214"/>
      <c r="Z218" s="214"/>
      <c r="AA218" s="214"/>
      <c r="AB218" s="214"/>
      <c r="AC218" s="214"/>
      <c r="AD218" s="214"/>
      <c r="AE218" s="214"/>
      <c r="AF218" s="214"/>
      <c r="AG218" s="214" t="s">
        <v>532</v>
      </c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outlineLevel="1">
      <c r="A219" s="247">
        <v>99</v>
      </c>
      <c r="B219" s="248" t="s">
        <v>607</v>
      </c>
      <c r="C219" s="262" t="s">
        <v>608</v>
      </c>
      <c r="D219" s="249" t="s">
        <v>609</v>
      </c>
      <c r="E219" s="250">
        <v>1</v>
      </c>
      <c r="F219" s="251"/>
      <c r="G219" s="252">
        <f>ROUND(E219*F219,2)</f>
        <v>0</v>
      </c>
      <c r="H219" s="251"/>
      <c r="I219" s="252">
        <f>ROUND(E219*H219,2)</f>
        <v>0</v>
      </c>
      <c r="J219" s="251"/>
      <c r="K219" s="252">
        <f>ROUND(E219*J219,2)</f>
        <v>0</v>
      </c>
      <c r="L219" s="252">
        <v>15</v>
      </c>
      <c r="M219" s="252">
        <f>G219*(1+L219/100)</f>
        <v>0</v>
      </c>
      <c r="N219" s="252">
        <v>5.5E-2</v>
      </c>
      <c r="O219" s="252">
        <f>ROUND(E219*N219,2)</f>
        <v>0.06</v>
      </c>
      <c r="P219" s="252">
        <v>0</v>
      </c>
      <c r="Q219" s="252">
        <f>ROUND(E219*P219,2)</f>
        <v>0</v>
      </c>
      <c r="R219" s="252"/>
      <c r="S219" s="252" t="s">
        <v>237</v>
      </c>
      <c r="T219" s="253" t="s">
        <v>182</v>
      </c>
      <c r="U219" s="225">
        <v>0</v>
      </c>
      <c r="V219" s="225">
        <f>ROUND(E219*U219,2)</f>
        <v>0</v>
      </c>
      <c r="W219" s="225"/>
      <c r="X219" s="225" t="s">
        <v>199</v>
      </c>
      <c r="Y219" s="214"/>
      <c r="Z219" s="214"/>
      <c r="AA219" s="214"/>
      <c r="AB219" s="214"/>
      <c r="AC219" s="214"/>
      <c r="AD219" s="214"/>
      <c r="AE219" s="214"/>
      <c r="AF219" s="214"/>
      <c r="AG219" s="214" t="s">
        <v>532</v>
      </c>
      <c r="AH219" s="214"/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1">
      <c r="A220" s="247">
        <v>100</v>
      </c>
      <c r="B220" s="248" t="s">
        <v>610</v>
      </c>
      <c r="C220" s="262" t="s">
        <v>611</v>
      </c>
      <c r="D220" s="249" t="s">
        <v>525</v>
      </c>
      <c r="E220" s="250">
        <v>1</v>
      </c>
      <c r="F220" s="251"/>
      <c r="G220" s="252">
        <f>ROUND(E220*F220,2)</f>
        <v>0</v>
      </c>
      <c r="H220" s="251"/>
      <c r="I220" s="252">
        <f>ROUND(E220*H220,2)</f>
        <v>0</v>
      </c>
      <c r="J220" s="251"/>
      <c r="K220" s="252">
        <f>ROUND(E220*J220,2)</f>
        <v>0</v>
      </c>
      <c r="L220" s="252">
        <v>15</v>
      </c>
      <c r="M220" s="252">
        <f>G220*(1+L220/100)</f>
        <v>0</v>
      </c>
      <c r="N220" s="252">
        <v>1.2E-2</v>
      </c>
      <c r="O220" s="252">
        <f>ROUND(E220*N220,2)</f>
        <v>0.01</v>
      </c>
      <c r="P220" s="252">
        <v>0</v>
      </c>
      <c r="Q220" s="252">
        <f>ROUND(E220*P220,2)</f>
        <v>0</v>
      </c>
      <c r="R220" s="252"/>
      <c r="S220" s="252" t="s">
        <v>237</v>
      </c>
      <c r="T220" s="253" t="s">
        <v>182</v>
      </c>
      <c r="U220" s="225">
        <v>0</v>
      </c>
      <c r="V220" s="225">
        <f>ROUND(E220*U220,2)</f>
        <v>0</v>
      </c>
      <c r="W220" s="225"/>
      <c r="X220" s="225" t="s">
        <v>199</v>
      </c>
      <c r="Y220" s="214"/>
      <c r="Z220" s="214"/>
      <c r="AA220" s="214"/>
      <c r="AB220" s="214"/>
      <c r="AC220" s="214"/>
      <c r="AD220" s="214"/>
      <c r="AE220" s="214"/>
      <c r="AF220" s="214"/>
      <c r="AG220" s="214" t="s">
        <v>532</v>
      </c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outlineLevel="1">
      <c r="A221" s="247">
        <v>101</v>
      </c>
      <c r="B221" s="248" t="s">
        <v>612</v>
      </c>
      <c r="C221" s="262" t="s">
        <v>613</v>
      </c>
      <c r="D221" s="249" t="s">
        <v>525</v>
      </c>
      <c r="E221" s="250">
        <v>1</v>
      </c>
      <c r="F221" s="251"/>
      <c r="G221" s="252">
        <f>ROUND(E221*F221,2)</f>
        <v>0</v>
      </c>
      <c r="H221" s="251"/>
      <c r="I221" s="252">
        <f>ROUND(E221*H221,2)</f>
        <v>0</v>
      </c>
      <c r="J221" s="251"/>
      <c r="K221" s="252">
        <f>ROUND(E221*J221,2)</f>
        <v>0</v>
      </c>
      <c r="L221" s="252">
        <v>15</v>
      </c>
      <c r="M221" s="252">
        <f>G221*(1+L221/100)</f>
        <v>0</v>
      </c>
      <c r="N221" s="252">
        <v>2.5000000000000001E-2</v>
      </c>
      <c r="O221" s="252">
        <f>ROUND(E221*N221,2)</f>
        <v>0.03</v>
      </c>
      <c r="P221" s="252">
        <v>0</v>
      </c>
      <c r="Q221" s="252">
        <f>ROUND(E221*P221,2)</f>
        <v>0</v>
      </c>
      <c r="R221" s="252"/>
      <c r="S221" s="252" t="s">
        <v>237</v>
      </c>
      <c r="T221" s="253" t="s">
        <v>182</v>
      </c>
      <c r="U221" s="225">
        <v>0</v>
      </c>
      <c r="V221" s="225">
        <f>ROUND(E221*U221,2)</f>
        <v>0</v>
      </c>
      <c r="W221" s="225"/>
      <c r="X221" s="225" t="s">
        <v>199</v>
      </c>
      <c r="Y221" s="214"/>
      <c r="Z221" s="214"/>
      <c r="AA221" s="214"/>
      <c r="AB221" s="214"/>
      <c r="AC221" s="214"/>
      <c r="AD221" s="214"/>
      <c r="AE221" s="214"/>
      <c r="AF221" s="214"/>
      <c r="AG221" s="214" t="s">
        <v>532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outlineLevel="1">
      <c r="A222" s="247">
        <v>102</v>
      </c>
      <c r="B222" s="248" t="s">
        <v>614</v>
      </c>
      <c r="C222" s="262" t="s">
        <v>615</v>
      </c>
      <c r="D222" s="249" t="s">
        <v>525</v>
      </c>
      <c r="E222" s="250">
        <v>1</v>
      </c>
      <c r="F222" s="251"/>
      <c r="G222" s="252">
        <f>ROUND(E222*F222,2)</f>
        <v>0</v>
      </c>
      <c r="H222" s="251"/>
      <c r="I222" s="252">
        <f>ROUND(E222*H222,2)</f>
        <v>0</v>
      </c>
      <c r="J222" s="251"/>
      <c r="K222" s="252">
        <f>ROUND(E222*J222,2)</f>
        <v>0</v>
      </c>
      <c r="L222" s="252">
        <v>15</v>
      </c>
      <c r="M222" s="252">
        <f>G222*(1+L222/100)</f>
        <v>0</v>
      </c>
      <c r="N222" s="252">
        <v>0</v>
      </c>
      <c r="O222" s="252">
        <f>ROUND(E222*N222,2)</f>
        <v>0</v>
      </c>
      <c r="P222" s="252">
        <v>0</v>
      </c>
      <c r="Q222" s="252">
        <f>ROUND(E222*P222,2)</f>
        <v>0</v>
      </c>
      <c r="R222" s="252"/>
      <c r="S222" s="252" t="s">
        <v>237</v>
      </c>
      <c r="T222" s="253" t="s">
        <v>182</v>
      </c>
      <c r="U222" s="225">
        <v>0</v>
      </c>
      <c r="V222" s="225">
        <f>ROUND(E222*U222,2)</f>
        <v>0</v>
      </c>
      <c r="W222" s="225"/>
      <c r="X222" s="225" t="s">
        <v>199</v>
      </c>
      <c r="Y222" s="214"/>
      <c r="Z222" s="214"/>
      <c r="AA222" s="214"/>
      <c r="AB222" s="214"/>
      <c r="AC222" s="214"/>
      <c r="AD222" s="214"/>
      <c r="AE222" s="214"/>
      <c r="AF222" s="214"/>
      <c r="AG222" s="214" t="s">
        <v>532</v>
      </c>
      <c r="AH222" s="214"/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outlineLevel="1">
      <c r="A223" s="247">
        <v>103</v>
      </c>
      <c r="B223" s="248" t="s">
        <v>616</v>
      </c>
      <c r="C223" s="262" t="s">
        <v>617</v>
      </c>
      <c r="D223" s="249" t="s">
        <v>525</v>
      </c>
      <c r="E223" s="250">
        <v>1</v>
      </c>
      <c r="F223" s="251"/>
      <c r="G223" s="252">
        <f>ROUND(E223*F223,2)</f>
        <v>0</v>
      </c>
      <c r="H223" s="251"/>
      <c r="I223" s="252">
        <f>ROUND(E223*H223,2)</f>
        <v>0</v>
      </c>
      <c r="J223" s="251"/>
      <c r="K223" s="252">
        <f>ROUND(E223*J223,2)</f>
        <v>0</v>
      </c>
      <c r="L223" s="252">
        <v>15</v>
      </c>
      <c r="M223" s="252">
        <f>G223*(1+L223/100)</f>
        <v>0</v>
      </c>
      <c r="N223" s="252">
        <v>0</v>
      </c>
      <c r="O223" s="252">
        <f>ROUND(E223*N223,2)</f>
        <v>0</v>
      </c>
      <c r="P223" s="252">
        <v>0</v>
      </c>
      <c r="Q223" s="252">
        <f>ROUND(E223*P223,2)</f>
        <v>0</v>
      </c>
      <c r="R223" s="252"/>
      <c r="S223" s="252" t="s">
        <v>237</v>
      </c>
      <c r="T223" s="253" t="s">
        <v>182</v>
      </c>
      <c r="U223" s="225">
        <v>0</v>
      </c>
      <c r="V223" s="225">
        <f>ROUND(E223*U223,2)</f>
        <v>0</v>
      </c>
      <c r="W223" s="225"/>
      <c r="X223" s="225" t="s">
        <v>199</v>
      </c>
      <c r="Y223" s="214"/>
      <c r="Z223" s="214"/>
      <c r="AA223" s="214"/>
      <c r="AB223" s="214"/>
      <c r="AC223" s="214"/>
      <c r="AD223" s="214"/>
      <c r="AE223" s="214"/>
      <c r="AF223" s="214"/>
      <c r="AG223" s="214" t="s">
        <v>532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outlineLevel="1">
      <c r="A224" s="247">
        <v>104</v>
      </c>
      <c r="B224" s="248" t="s">
        <v>618</v>
      </c>
      <c r="C224" s="262" t="s">
        <v>619</v>
      </c>
      <c r="D224" s="249" t="s">
        <v>525</v>
      </c>
      <c r="E224" s="250">
        <v>1</v>
      </c>
      <c r="F224" s="251"/>
      <c r="G224" s="252">
        <f>ROUND(E224*F224,2)</f>
        <v>0</v>
      </c>
      <c r="H224" s="251"/>
      <c r="I224" s="252">
        <f>ROUND(E224*H224,2)</f>
        <v>0</v>
      </c>
      <c r="J224" s="251"/>
      <c r="K224" s="252">
        <f>ROUND(E224*J224,2)</f>
        <v>0</v>
      </c>
      <c r="L224" s="252">
        <v>15</v>
      </c>
      <c r="M224" s="252">
        <f>G224*(1+L224/100)</f>
        <v>0</v>
      </c>
      <c r="N224" s="252">
        <v>5.0000000000000001E-3</v>
      </c>
      <c r="O224" s="252">
        <f>ROUND(E224*N224,2)</f>
        <v>0.01</v>
      </c>
      <c r="P224" s="252">
        <v>0</v>
      </c>
      <c r="Q224" s="252">
        <f>ROUND(E224*P224,2)</f>
        <v>0</v>
      </c>
      <c r="R224" s="252"/>
      <c r="S224" s="252" t="s">
        <v>237</v>
      </c>
      <c r="T224" s="253" t="s">
        <v>182</v>
      </c>
      <c r="U224" s="225">
        <v>0</v>
      </c>
      <c r="V224" s="225">
        <f>ROUND(E224*U224,2)</f>
        <v>0</v>
      </c>
      <c r="W224" s="225"/>
      <c r="X224" s="225" t="s">
        <v>199</v>
      </c>
      <c r="Y224" s="214"/>
      <c r="Z224" s="214"/>
      <c r="AA224" s="214"/>
      <c r="AB224" s="214"/>
      <c r="AC224" s="214"/>
      <c r="AD224" s="214"/>
      <c r="AE224" s="214"/>
      <c r="AF224" s="214"/>
      <c r="AG224" s="214" t="s">
        <v>532</v>
      </c>
      <c r="AH224" s="214"/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outlineLevel="1">
      <c r="A225" s="247">
        <v>105</v>
      </c>
      <c r="B225" s="248" t="s">
        <v>620</v>
      </c>
      <c r="C225" s="262" t="s">
        <v>621</v>
      </c>
      <c r="D225" s="249" t="s">
        <v>609</v>
      </c>
      <c r="E225" s="250">
        <v>1</v>
      </c>
      <c r="F225" s="251"/>
      <c r="G225" s="252">
        <f>ROUND(E225*F225,2)</f>
        <v>0</v>
      </c>
      <c r="H225" s="251"/>
      <c r="I225" s="252">
        <f>ROUND(E225*H225,2)</f>
        <v>0</v>
      </c>
      <c r="J225" s="251"/>
      <c r="K225" s="252">
        <f>ROUND(E225*J225,2)</f>
        <v>0</v>
      </c>
      <c r="L225" s="252">
        <v>15</v>
      </c>
      <c r="M225" s="252">
        <f>G225*(1+L225/100)</f>
        <v>0</v>
      </c>
      <c r="N225" s="252">
        <v>2E-3</v>
      </c>
      <c r="O225" s="252">
        <f>ROUND(E225*N225,2)</f>
        <v>0</v>
      </c>
      <c r="P225" s="252">
        <v>0</v>
      </c>
      <c r="Q225" s="252">
        <f>ROUND(E225*P225,2)</f>
        <v>0</v>
      </c>
      <c r="R225" s="252"/>
      <c r="S225" s="252" t="s">
        <v>237</v>
      </c>
      <c r="T225" s="253" t="s">
        <v>182</v>
      </c>
      <c r="U225" s="225">
        <v>0</v>
      </c>
      <c r="V225" s="225">
        <f>ROUND(E225*U225,2)</f>
        <v>0</v>
      </c>
      <c r="W225" s="225"/>
      <c r="X225" s="225" t="s">
        <v>199</v>
      </c>
      <c r="Y225" s="214"/>
      <c r="Z225" s="214"/>
      <c r="AA225" s="214"/>
      <c r="AB225" s="214"/>
      <c r="AC225" s="214"/>
      <c r="AD225" s="214"/>
      <c r="AE225" s="214"/>
      <c r="AF225" s="214"/>
      <c r="AG225" s="214" t="s">
        <v>532</v>
      </c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1">
      <c r="A226" s="247">
        <v>106</v>
      </c>
      <c r="B226" s="248" t="s">
        <v>622</v>
      </c>
      <c r="C226" s="262" t="s">
        <v>623</v>
      </c>
      <c r="D226" s="249" t="s">
        <v>525</v>
      </c>
      <c r="E226" s="250">
        <v>1</v>
      </c>
      <c r="F226" s="251"/>
      <c r="G226" s="252">
        <f>ROUND(E226*F226,2)</f>
        <v>0</v>
      </c>
      <c r="H226" s="251"/>
      <c r="I226" s="252">
        <f>ROUND(E226*H226,2)</f>
        <v>0</v>
      </c>
      <c r="J226" s="251"/>
      <c r="K226" s="252">
        <f>ROUND(E226*J226,2)</f>
        <v>0</v>
      </c>
      <c r="L226" s="252">
        <v>15</v>
      </c>
      <c r="M226" s="252">
        <f>G226*(1+L226/100)</f>
        <v>0</v>
      </c>
      <c r="N226" s="252">
        <v>2E-3</v>
      </c>
      <c r="O226" s="252">
        <f>ROUND(E226*N226,2)</f>
        <v>0</v>
      </c>
      <c r="P226" s="252">
        <v>0</v>
      </c>
      <c r="Q226" s="252">
        <f>ROUND(E226*P226,2)</f>
        <v>0</v>
      </c>
      <c r="R226" s="252"/>
      <c r="S226" s="252" t="s">
        <v>237</v>
      </c>
      <c r="T226" s="253" t="s">
        <v>182</v>
      </c>
      <c r="U226" s="225">
        <v>0</v>
      </c>
      <c r="V226" s="225">
        <f>ROUND(E226*U226,2)</f>
        <v>0</v>
      </c>
      <c r="W226" s="225"/>
      <c r="X226" s="225" t="s">
        <v>199</v>
      </c>
      <c r="Y226" s="214"/>
      <c r="Z226" s="214"/>
      <c r="AA226" s="214"/>
      <c r="AB226" s="214"/>
      <c r="AC226" s="214"/>
      <c r="AD226" s="214"/>
      <c r="AE226" s="214"/>
      <c r="AF226" s="214"/>
      <c r="AG226" s="214" t="s">
        <v>532</v>
      </c>
      <c r="AH226" s="214"/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outlineLevel="1">
      <c r="A227" s="247">
        <v>107</v>
      </c>
      <c r="B227" s="248" t="s">
        <v>624</v>
      </c>
      <c r="C227" s="262" t="s">
        <v>625</v>
      </c>
      <c r="D227" s="249" t="s">
        <v>525</v>
      </c>
      <c r="E227" s="250">
        <v>1</v>
      </c>
      <c r="F227" s="251"/>
      <c r="G227" s="252">
        <f>ROUND(E227*F227,2)</f>
        <v>0</v>
      </c>
      <c r="H227" s="251"/>
      <c r="I227" s="252">
        <f>ROUND(E227*H227,2)</f>
        <v>0</v>
      </c>
      <c r="J227" s="251"/>
      <c r="K227" s="252">
        <f>ROUND(E227*J227,2)</f>
        <v>0</v>
      </c>
      <c r="L227" s="252">
        <v>15</v>
      </c>
      <c r="M227" s="252">
        <f>G227*(1+L227/100)</f>
        <v>0</v>
      </c>
      <c r="N227" s="252">
        <v>1.4999999999999999E-2</v>
      </c>
      <c r="O227" s="252">
        <f>ROUND(E227*N227,2)</f>
        <v>0.02</v>
      </c>
      <c r="P227" s="252">
        <v>0</v>
      </c>
      <c r="Q227" s="252">
        <f>ROUND(E227*P227,2)</f>
        <v>0</v>
      </c>
      <c r="R227" s="252"/>
      <c r="S227" s="252" t="s">
        <v>237</v>
      </c>
      <c r="T227" s="253" t="s">
        <v>182</v>
      </c>
      <c r="U227" s="225">
        <v>0</v>
      </c>
      <c r="V227" s="225">
        <f>ROUND(E227*U227,2)</f>
        <v>0</v>
      </c>
      <c r="W227" s="225"/>
      <c r="X227" s="225" t="s">
        <v>199</v>
      </c>
      <c r="Y227" s="214"/>
      <c r="Z227" s="214"/>
      <c r="AA227" s="214"/>
      <c r="AB227" s="214"/>
      <c r="AC227" s="214"/>
      <c r="AD227" s="214"/>
      <c r="AE227" s="214"/>
      <c r="AF227" s="214"/>
      <c r="AG227" s="214" t="s">
        <v>532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outlineLevel="1">
      <c r="A228" s="247">
        <v>108</v>
      </c>
      <c r="B228" s="248" t="s">
        <v>626</v>
      </c>
      <c r="C228" s="262" t="s">
        <v>627</v>
      </c>
      <c r="D228" s="249" t="s">
        <v>525</v>
      </c>
      <c r="E228" s="250">
        <v>1</v>
      </c>
      <c r="F228" s="251"/>
      <c r="G228" s="252">
        <f>ROUND(E228*F228,2)</f>
        <v>0</v>
      </c>
      <c r="H228" s="251"/>
      <c r="I228" s="252">
        <f>ROUND(E228*H228,2)</f>
        <v>0</v>
      </c>
      <c r="J228" s="251"/>
      <c r="K228" s="252">
        <f>ROUND(E228*J228,2)</f>
        <v>0</v>
      </c>
      <c r="L228" s="252">
        <v>15</v>
      </c>
      <c r="M228" s="252">
        <f>G228*(1+L228/100)</f>
        <v>0</v>
      </c>
      <c r="N228" s="252">
        <v>1.2E-2</v>
      </c>
      <c r="O228" s="252">
        <f>ROUND(E228*N228,2)</f>
        <v>0.01</v>
      </c>
      <c r="P228" s="252">
        <v>0</v>
      </c>
      <c r="Q228" s="252">
        <f>ROUND(E228*P228,2)</f>
        <v>0</v>
      </c>
      <c r="R228" s="252"/>
      <c r="S228" s="252" t="s">
        <v>237</v>
      </c>
      <c r="T228" s="253" t="s">
        <v>182</v>
      </c>
      <c r="U228" s="225">
        <v>0</v>
      </c>
      <c r="V228" s="225">
        <f>ROUND(E228*U228,2)</f>
        <v>0</v>
      </c>
      <c r="W228" s="225"/>
      <c r="X228" s="225" t="s">
        <v>199</v>
      </c>
      <c r="Y228" s="214"/>
      <c r="Z228" s="214"/>
      <c r="AA228" s="214"/>
      <c r="AB228" s="214"/>
      <c r="AC228" s="214"/>
      <c r="AD228" s="214"/>
      <c r="AE228" s="214"/>
      <c r="AF228" s="214"/>
      <c r="AG228" s="214" t="s">
        <v>532</v>
      </c>
      <c r="AH228" s="214"/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outlineLevel="1">
      <c r="A229" s="247">
        <v>109</v>
      </c>
      <c r="B229" s="248" t="s">
        <v>628</v>
      </c>
      <c r="C229" s="262" t="s">
        <v>629</v>
      </c>
      <c r="D229" s="249" t="s">
        <v>609</v>
      </c>
      <c r="E229" s="250">
        <v>1</v>
      </c>
      <c r="F229" s="251"/>
      <c r="G229" s="252">
        <f>ROUND(E229*F229,2)</f>
        <v>0</v>
      </c>
      <c r="H229" s="251"/>
      <c r="I229" s="252">
        <f>ROUND(E229*H229,2)</f>
        <v>0</v>
      </c>
      <c r="J229" s="251"/>
      <c r="K229" s="252">
        <f>ROUND(E229*J229,2)</f>
        <v>0</v>
      </c>
      <c r="L229" s="252">
        <v>15</v>
      </c>
      <c r="M229" s="252">
        <f>G229*(1+L229/100)</f>
        <v>0</v>
      </c>
      <c r="N229" s="252">
        <v>1.2E-2</v>
      </c>
      <c r="O229" s="252">
        <f>ROUND(E229*N229,2)</f>
        <v>0.01</v>
      </c>
      <c r="P229" s="252">
        <v>0</v>
      </c>
      <c r="Q229" s="252">
        <f>ROUND(E229*P229,2)</f>
        <v>0</v>
      </c>
      <c r="R229" s="252"/>
      <c r="S229" s="252" t="s">
        <v>237</v>
      </c>
      <c r="T229" s="253" t="s">
        <v>182</v>
      </c>
      <c r="U229" s="225">
        <v>0</v>
      </c>
      <c r="V229" s="225">
        <f>ROUND(E229*U229,2)</f>
        <v>0</v>
      </c>
      <c r="W229" s="225"/>
      <c r="X229" s="225" t="s">
        <v>199</v>
      </c>
      <c r="Y229" s="214"/>
      <c r="Z229" s="214"/>
      <c r="AA229" s="214"/>
      <c r="AB229" s="214"/>
      <c r="AC229" s="214"/>
      <c r="AD229" s="214"/>
      <c r="AE229" s="214"/>
      <c r="AF229" s="214"/>
      <c r="AG229" s="214" t="s">
        <v>532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1">
      <c r="A230" s="247">
        <v>110</v>
      </c>
      <c r="B230" s="248" t="s">
        <v>630</v>
      </c>
      <c r="C230" s="262" t="s">
        <v>631</v>
      </c>
      <c r="D230" s="249" t="s">
        <v>525</v>
      </c>
      <c r="E230" s="250">
        <v>1</v>
      </c>
      <c r="F230" s="251"/>
      <c r="G230" s="252">
        <f>ROUND(E230*F230,2)</f>
        <v>0</v>
      </c>
      <c r="H230" s="251"/>
      <c r="I230" s="252">
        <f>ROUND(E230*H230,2)</f>
        <v>0</v>
      </c>
      <c r="J230" s="251"/>
      <c r="K230" s="252">
        <f>ROUND(E230*J230,2)</f>
        <v>0</v>
      </c>
      <c r="L230" s="252">
        <v>15</v>
      </c>
      <c r="M230" s="252">
        <f>G230*(1+L230/100)</f>
        <v>0</v>
      </c>
      <c r="N230" s="252">
        <v>0</v>
      </c>
      <c r="O230" s="252">
        <f>ROUND(E230*N230,2)</f>
        <v>0</v>
      </c>
      <c r="P230" s="252">
        <v>0</v>
      </c>
      <c r="Q230" s="252">
        <f>ROUND(E230*P230,2)</f>
        <v>0</v>
      </c>
      <c r="R230" s="252"/>
      <c r="S230" s="252" t="s">
        <v>237</v>
      </c>
      <c r="T230" s="253" t="s">
        <v>182</v>
      </c>
      <c r="U230" s="225">
        <v>0</v>
      </c>
      <c r="V230" s="225">
        <f>ROUND(E230*U230,2)</f>
        <v>0</v>
      </c>
      <c r="W230" s="225"/>
      <c r="X230" s="225" t="s">
        <v>199</v>
      </c>
      <c r="Y230" s="214"/>
      <c r="Z230" s="214"/>
      <c r="AA230" s="214"/>
      <c r="AB230" s="214"/>
      <c r="AC230" s="214"/>
      <c r="AD230" s="214"/>
      <c r="AE230" s="214"/>
      <c r="AF230" s="214"/>
      <c r="AG230" s="214" t="s">
        <v>532</v>
      </c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outlineLevel="1">
      <c r="A231" s="247">
        <v>111</v>
      </c>
      <c r="B231" s="248" t="s">
        <v>632</v>
      </c>
      <c r="C231" s="262" t="s">
        <v>633</v>
      </c>
      <c r="D231" s="249" t="s">
        <v>175</v>
      </c>
      <c r="E231" s="250">
        <v>1</v>
      </c>
      <c r="F231" s="251"/>
      <c r="G231" s="252">
        <f>ROUND(E231*F231,2)</f>
        <v>0</v>
      </c>
      <c r="H231" s="251"/>
      <c r="I231" s="252">
        <f>ROUND(E231*H231,2)</f>
        <v>0</v>
      </c>
      <c r="J231" s="251"/>
      <c r="K231" s="252">
        <f>ROUND(E231*J231,2)</f>
        <v>0</v>
      </c>
      <c r="L231" s="252">
        <v>15</v>
      </c>
      <c r="M231" s="252">
        <f>G231*(1+L231/100)</f>
        <v>0</v>
      </c>
      <c r="N231" s="252">
        <v>9.5E-4</v>
      </c>
      <c r="O231" s="252">
        <f>ROUND(E231*N231,2)</f>
        <v>0</v>
      </c>
      <c r="P231" s="252">
        <v>0</v>
      </c>
      <c r="Q231" s="252">
        <f>ROUND(E231*P231,2)</f>
        <v>0</v>
      </c>
      <c r="R231" s="252"/>
      <c r="S231" s="252" t="s">
        <v>237</v>
      </c>
      <c r="T231" s="253" t="s">
        <v>182</v>
      </c>
      <c r="U231" s="225">
        <v>0</v>
      </c>
      <c r="V231" s="225">
        <f>ROUND(E231*U231,2)</f>
        <v>0</v>
      </c>
      <c r="W231" s="225"/>
      <c r="X231" s="225" t="s">
        <v>199</v>
      </c>
      <c r="Y231" s="214"/>
      <c r="Z231" s="214"/>
      <c r="AA231" s="214"/>
      <c r="AB231" s="214"/>
      <c r="AC231" s="214"/>
      <c r="AD231" s="214"/>
      <c r="AE231" s="214"/>
      <c r="AF231" s="214"/>
      <c r="AG231" s="214" t="s">
        <v>532</v>
      </c>
      <c r="AH231" s="214"/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outlineLevel="1">
      <c r="A232" s="247">
        <v>112</v>
      </c>
      <c r="B232" s="248" t="s">
        <v>634</v>
      </c>
      <c r="C232" s="262" t="s">
        <v>635</v>
      </c>
      <c r="D232" s="249" t="s">
        <v>543</v>
      </c>
      <c r="E232" s="250">
        <v>1</v>
      </c>
      <c r="F232" s="251"/>
      <c r="G232" s="252">
        <f>ROUND(E232*F232,2)</f>
        <v>0</v>
      </c>
      <c r="H232" s="251"/>
      <c r="I232" s="252">
        <f>ROUND(E232*H232,2)</f>
        <v>0</v>
      </c>
      <c r="J232" s="251"/>
      <c r="K232" s="252">
        <f>ROUND(E232*J232,2)</f>
        <v>0</v>
      </c>
      <c r="L232" s="252">
        <v>15</v>
      </c>
      <c r="M232" s="252">
        <f>G232*(1+L232/100)</f>
        <v>0</v>
      </c>
      <c r="N232" s="252">
        <v>9.5600000000000008E-3</v>
      </c>
      <c r="O232" s="252">
        <f>ROUND(E232*N232,2)</f>
        <v>0.01</v>
      </c>
      <c r="P232" s="252">
        <v>0</v>
      </c>
      <c r="Q232" s="252">
        <f>ROUND(E232*P232,2)</f>
        <v>0</v>
      </c>
      <c r="R232" s="252"/>
      <c r="S232" s="252" t="s">
        <v>237</v>
      </c>
      <c r="T232" s="253" t="s">
        <v>182</v>
      </c>
      <c r="U232" s="225">
        <v>0</v>
      </c>
      <c r="V232" s="225">
        <f>ROUND(E232*U232,2)</f>
        <v>0</v>
      </c>
      <c r="W232" s="225"/>
      <c r="X232" s="225" t="s">
        <v>199</v>
      </c>
      <c r="Y232" s="214"/>
      <c r="Z232" s="214"/>
      <c r="AA232" s="214"/>
      <c r="AB232" s="214"/>
      <c r="AC232" s="214"/>
      <c r="AD232" s="214"/>
      <c r="AE232" s="214"/>
      <c r="AF232" s="214"/>
      <c r="AG232" s="214" t="s">
        <v>532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outlineLevel="1">
      <c r="A233" s="247">
        <v>113</v>
      </c>
      <c r="B233" s="248" t="s">
        <v>636</v>
      </c>
      <c r="C233" s="262" t="s">
        <v>637</v>
      </c>
      <c r="D233" s="249" t="s">
        <v>543</v>
      </c>
      <c r="E233" s="250">
        <v>4</v>
      </c>
      <c r="F233" s="251"/>
      <c r="G233" s="252">
        <f>ROUND(E233*F233,2)</f>
        <v>0</v>
      </c>
      <c r="H233" s="251"/>
      <c r="I233" s="252">
        <f>ROUND(E233*H233,2)</f>
        <v>0</v>
      </c>
      <c r="J233" s="251"/>
      <c r="K233" s="252">
        <f>ROUND(E233*J233,2)</f>
        <v>0</v>
      </c>
      <c r="L233" s="252">
        <v>15</v>
      </c>
      <c r="M233" s="252">
        <f>G233*(1+L233/100)</f>
        <v>0</v>
      </c>
      <c r="N233" s="252">
        <v>1E-3</v>
      </c>
      <c r="O233" s="252">
        <f>ROUND(E233*N233,2)</f>
        <v>0</v>
      </c>
      <c r="P233" s="252">
        <v>0</v>
      </c>
      <c r="Q233" s="252">
        <f>ROUND(E233*P233,2)</f>
        <v>0</v>
      </c>
      <c r="R233" s="252"/>
      <c r="S233" s="252" t="s">
        <v>237</v>
      </c>
      <c r="T233" s="253" t="s">
        <v>182</v>
      </c>
      <c r="U233" s="225">
        <v>0</v>
      </c>
      <c r="V233" s="225">
        <f>ROUND(E233*U233,2)</f>
        <v>0</v>
      </c>
      <c r="W233" s="225"/>
      <c r="X233" s="225" t="s">
        <v>199</v>
      </c>
      <c r="Y233" s="214"/>
      <c r="Z233" s="214"/>
      <c r="AA233" s="214"/>
      <c r="AB233" s="214"/>
      <c r="AC233" s="214"/>
      <c r="AD233" s="214"/>
      <c r="AE233" s="214"/>
      <c r="AF233" s="214"/>
      <c r="AG233" s="214" t="s">
        <v>532</v>
      </c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 outlineLevel="1">
      <c r="A234" s="247">
        <v>114</v>
      </c>
      <c r="B234" s="248" t="s">
        <v>638</v>
      </c>
      <c r="C234" s="262" t="s">
        <v>639</v>
      </c>
      <c r="D234" s="249" t="s">
        <v>543</v>
      </c>
      <c r="E234" s="250">
        <v>1</v>
      </c>
      <c r="F234" s="251"/>
      <c r="G234" s="252">
        <f>ROUND(E234*F234,2)</f>
        <v>0</v>
      </c>
      <c r="H234" s="251"/>
      <c r="I234" s="252">
        <f>ROUND(E234*H234,2)</f>
        <v>0</v>
      </c>
      <c r="J234" s="251"/>
      <c r="K234" s="252">
        <f>ROUND(E234*J234,2)</f>
        <v>0</v>
      </c>
      <c r="L234" s="252">
        <v>15</v>
      </c>
      <c r="M234" s="252">
        <f>G234*(1+L234/100)</f>
        <v>0</v>
      </c>
      <c r="N234" s="252">
        <v>3.3E-4</v>
      </c>
      <c r="O234" s="252">
        <f>ROUND(E234*N234,2)</f>
        <v>0</v>
      </c>
      <c r="P234" s="252">
        <v>0</v>
      </c>
      <c r="Q234" s="252">
        <f>ROUND(E234*P234,2)</f>
        <v>0</v>
      </c>
      <c r="R234" s="252"/>
      <c r="S234" s="252" t="s">
        <v>237</v>
      </c>
      <c r="T234" s="253" t="s">
        <v>182</v>
      </c>
      <c r="U234" s="225">
        <v>0</v>
      </c>
      <c r="V234" s="225">
        <f>ROUND(E234*U234,2)</f>
        <v>0</v>
      </c>
      <c r="W234" s="225"/>
      <c r="X234" s="225" t="s">
        <v>199</v>
      </c>
      <c r="Y234" s="214"/>
      <c r="Z234" s="214"/>
      <c r="AA234" s="214"/>
      <c r="AB234" s="214"/>
      <c r="AC234" s="214"/>
      <c r="AD234" s="214"/>
      <c r="AE234" s="214"/>
      <c r="AF234" s="214"/>
      <c r="AG234" s="214" t="s">
        <v>532</v>
      </c>
      <c r="AH234" s="214"/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outlineLevel="1">
      <c r="A235" s="236">
        <v>115</v>
      </c>
      <c r="B235" s="237" t="s">
        <v>640</v>
      </c>
      <c r="C235" s="257" t="s">
        <v>641</v>
      </c>
      <c r="D235" s="238" t="s">
        <v>175</v>
      </c>
      <c r="E235" s="239">
        <v>1</v>
      </c>
      <c r="F235" s="240"/>
      <c r="G235" s="241">
        <f>ROUND(E235*F235,2)</f>
        <v>0</v>
      </c>
      <c r="H235" s="240"/>
      <c r="I235" s="241">
        <f>ROUND(E235*H235,2)</f>
        <v>0</v>
      </c>
      <c r="J235" s="240"/>
      <c r="K235" s="241">
        <f>ROUND(E235*J235,2)</f>
        <v>0</v>
      </c>
      <c r="L235" s="241">
        <v>15</v>
      </c>
      <c r="M235" s="241">
        <f>G235*(1+L235/100)</f>
        <v>0</v>
      </c>
      <c r="N235" s="241">
        <v>2.7E-4</v>
      </c>
      <c r="O235" s="241">
        <f>ROUND(E235*N235,2)</f>
        <v>0</v>
      </c>
      <c r="P235" s="241">
        <v>0</v>
      </c>
      <c r="Q235" s="241">
        <f>ROUND(E235*P235,2)</f>
        <v>0</v>
      </c>
      <c r="R235" s="241"/>
      <c r="S235" s="241" t="s">
        <v>237</v>
      </c>
      <c r="T235" s="242" t="s">
        <v>182</v>
      </c>
      <c r="U235" s="225">
        <v>0</v>
      </c>
      <c r="V235" s="225">
        <f>ROUND(E235*U235,2)</f>
        <v>0</v>
      </c>
      <c r="W235" s="225"/>
      <c r="X235" s="225" t="s">
        <v>199</v>
      </c>
      <c r="Y235" s="214"/>
      <c r="Z235" s="214"/>
      <c r="AA235" s="214"/>
      <c r="AB235" s="214"/>
      <c r="AC235" s="214"/>
      <c r="AD235" s="214"/>
      <c r="AE235" s="214"/>
      <c r="AF235" s="214"/>
      <c r="AG235" s="214" t="s">
        <v>532</v>
      </c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outlineLevel="1">
      <c r="A236" s="222">
        <v>116</v>
      </c>
      <c r="B236" s="223" t="s">
        <v>642</v>
      </c>
      <c r="C236" s="260" t="s">
        <v>643</v>
      </c>
      <c r="D236" s="224" t="s">
        <v>0</v>
      </c>
      <c r="E236" s="245"/>
      <c r="F236" s="226"/>
      <c r="G236" s="225">
        <f>ROUND(E236*F236,2)</f>
        <v>0</v>
      </c>
      <c r="H236" s="226"/>
      <c r="I236" s="225">
        <f>ROUND(E236*H236,2)</f>
        <v>0</v>
      </c>
      <c r="J236" s="226"/>
      <c r="K236" s="225">
        <f>ROUND(E236*J236,2)</f>
        <v>0</v>
      </c>
      <c r="L236" s="225">
        <v>15</v>
      </c>
      <c r="M236" s="225">
        <f>G236*(1+L236/100)</f>
        <v>0</v>
      </c>
      <c r="N236" s="225">
        <v>0</v>
      </c>
      <c r="O236" s="225">
        <f>ROUND(E236*N236,2)</f>
        <v>0</v>
      </c>
      <c r="P236" s="225">
        <v>0</v>
      </c>
      <c r="Q236" s="225">
        <f>ROUND(E236*P236,2)</f>
        <v>0</v>
      </c>
      <c r="R236" s="225" t="s">
        <v>539</v>
      </c>
      <c r="S236" s="225" t="s">
        <v>159</v>
      </c>
      <c r="T236" s="225" t="s">
        <v>182</v>
      </c>
      <c r="U236" s="225">
        <v>0</v>
      </c>
      <c r="V236" s="225">
        <f>ROUND(E236*U236,2)</f>
        <v>0</v>
      </c>
      <c r="W236" s="225"/>
      <c r="X236" s="225" t="s">
        <v>209</v>
      </c>
      <c r="Y236" s="214"/>
      <c r="Z236" s="214"/>
      <c r="AA236" s="214"/>
      <c r="AB236" s="214"/>
      <c r="AC236" s="214"/>
      <c r="AD236" s="214"/>
      <c r="AE236" s="214"/>
      <c r="AF236" s="214"/>
      <c r="AG236" s="214" t="s">
        <v>210</v>
      </c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outlineLevel="1">
      <c r="A237" s="222"/>
      <c r="B237" s="223"/>
      <c r="C237" s="261" t="s">
        <v>262</v>
      </c>
      <c r="D237" s="246"/>
      <c r="E237" s="246"/>
      <c r="F237" s="246"/>
      <c r="G237" s="246"/>
      <c r="H237" s="225"/>
      <c r="I237" s="225"/>
      <c r="J237" s="225"/>
      <c r="K237" s="225"/>
      <c r="L237" s="225"/>
      <c r="M237" s="225"/>
      <c r="N237" s="225"/>
      <c r="O237" s="225"/>
      <c r="P237" s="225"/>
      <c r="Q237" s="225"/>
      <c r="R237" s="225"/>
      <c r="S237" s="225"/>
      <c r="T237" s="225"/>
      <c r="U237" s="225"/>
      <c r="V237" s="225"/>
      <c r="W237" s="225"/>
      <c r="X237" s="225"/>
      <c r="Y237" s="214"/>
      <c r="Z237" s="214"/>
      <c r="AA237" s="214"/>
      <c r="AB237" s="214"/>
      <c r="AC237" s="214"/>
      <c r="AD237" s="214"/>
      <c r="AE237" s="214"/>
      <c r="AF237" s="214"/>
      <c r="AG237" s="214" t="s">
        <v>163</v>
      </c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>
      <c r="A238" s="230" t="s">
        <v>153</v>
      </c>
      <c r="B238" s="231" t="s">
        <v>102</v>
      </c>
      <c r="C238" s="256" t="s">
        <v>103</v>
      </c>
      <c r="D238" s="232"/>
      <c r="E238" s="233"/>
      <c r="F238" s="234"/>
      <c r="G238" s="234">
        <f>SUMIF(AG239:AG242,"&lt;&gt;NOR",G239:G242)</f>
        <v>0</v>
      </c>
      <c r="H238" s="234"/>
      <c r="I238" s="234">
        <f>SUM(I239:I242)</f>
        <v>0</v>
      </c>
      <c r="J238" s="234"/>
      <c r="K238" s="234">
        <f>SUM(K239:K242)</f>
        <v>0</v>
      </c>
      <c r="L238" s="234"/>
      <c r="M238" s="234">
        <f>SUM(M239:M242)</f>
        <v>0</v>
      </c>
      <c r="N238" s="234"/>
      <c r="O238" s="234">
        <f>SUM(O239:O242)</f>
        <v>0.01</v>
      </c>
      <c r="P238" s="234"/>
      <c r="Q238" s="234">
        <f>SUM(Q239:Q242)</f>
        <v>0</v>
      </c>
      <c r="R238" s="234"/>
      <c r="S238" s="234"/>
      <c r="T238" s="235"/>
      <c r="U238" s="229"/>
      <c r="V238" s="229">
        <f>SUM(V239:V242)</f>
        <v>1.37</v>
      </c>
      <c r="W238" s="229"/>
      <c r="X238" s="229"/>
      <c r="AG238" t="s">
        <v>154</v>
      </c>
    </row>
    <row r="239" spans="1:60" ht="30.6" outlineLevel="1">
      <c r="A239" s="236">
        <v>117</v>
      </c>
      <c r="B239" s="237" t="s">
        <v>644</v>
      </c>
      <c r="C239" s="257" t="s">
        <v>645</v>
      </c>
      <c r="D239" s="238" t="s">
        <v>236</v>
      </c>
      <c r="E239" s="239">
        <v>1</v>
      </c>
      <c r="F239" s="240"/>
      <c r="G239" s="241">
        <f>ROUND(E239*F239,2)</f>
        <v>0</v>
      </c>
      <c r="H239" s="240"/>
      <c r="I239" s="241">
        <f>ROUND(E239*H239,2)</f>
        <v>0</v>
      </c>
      <c r="J239" s="240"/>
      <c r="K239" s="241">
        <f>ROUND(E239*J239,2)</f>
        <v>0</v>
      </c>
      <c r="L239" s="241">
        <v>15</v>
      </c>
      <c r="M239" s="241">
        <f>G239*(1+L239/100)</f>
        <v>0</v>
      </c>
      <c r="N239" s="241">
        <v>1.2999999999999999E-2</v>
      </c>
      <c r="O239" s="241">
        <f>ROUND(E239*N239,2)</f>
        <v>0.01</v>
      </c>
      <c r="P239" s="241">
        <v>0</v>
      </c>
      <c r="Q239" s="241">
        <f>ROUND(E239*P239,2)</f>
        <v>0</v>
      </c>
      <c r="R239" s="241" t="s">
        <v>539</v>
      </c>
      <c r="S239" s="241" t="s">
        <v>159</v>
      </c>
      <c r="T239" s="242" t="s">
        <v>159</v>
      </c>
      <c r="U239" s="225">
        <v>1.35</v>
      </c>
      <c r="V239" s="225">
        <f>ROUND(E239*U239,2)</f>
        <v>1.35</v>
      </c>
      <c r="W239" s="225"/>
      <c r="X239" s="225" t="s">
        <v>160</v>
      </c>
      <c r="Y239" s="214"/>
      <c r="Z239" s="214"/>
      <c r="AA239" s="214"/>
      <c r="AB239" s="214"/>
      <c r="AC239" s="214"/>
      <c r="AD239" s="214"/>
      <c r="AE239" s="214"/>
      <c r="AF239" s="214"/>
      <c r="AG239" s="214" t="s">
        <v>161</v>
      </c>
      <c r="AH239" s="214"/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1">
      <c r="A240" s="222"/>
      <c r="B240" s="223"/>
      <c r="C240" s="259" t="s">
        <v>646</v>
      </c>
      <c r="D240" s="227"/>
      <c r="E240" s="228">
        <v>1</v>
      </c>
      <c r="F240" s="225"/>
      <c r="G240" s="225"/>
      <c r="H240" s="225"/>
      <c r="I240" s="225"/>
      <c r="J240" s="225"/>
      <c r="K240" s="225"/>
      <c r="L240" s="225"/>
      <c r="M240" s="225"/>
      <c r="N240" s="225"/>
      <c r="O240" s="225"/>
      <c r="P240" s="225"/>
      <c r="Q240" s="225"/>
      <c r="R240" s="225"/>
      <c r="S240" s="225"/>
      <c r="T240" s="225"/>
      <c r="U240" s="225"/>
      <c r="V240" s="225"/>
      <c r="W240" s="225"/>
      <c r="X240" s="225"/>
      <c r="Y240" s="214"/>
      <c r="Z240" s="214"/>
      <c r="AA240" s="214"/>
      <c r="AB240" s="214"/>
      <c r="AC240" s="214"/>
      <c r="AD240" s="214"/>
      <c r="AE240" s="214"/>
      <c r="AF240" s="214"/>
      <c r="AG240" s="214" t="s">
        <v>165</v>
      </c>
      <c r="AH240" s="214">
        <v>0</v>
      </c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outlineLevel="1">
      <c r="A241" s="236">
        <v>118</v>
      </c>
      <c r="B241" s="237" t="s">
        <v>647</v>
      </c>
      <c r="C241" s="257" t="s">
        <v>648</v>
      </c>
      <c r="D241" s="238" t="s">
        <v>207</v>
      </c>
      <c r="E241" s="239">
        <v>1.2999999999999999E-2</v>
      </c>
      <c r="F241" s="240"/>
      <c r="G241" s="241">
        <f>ROUND(E241*F241,2)</f>
        <v>0</v>
      </c>
      <c r="H241" s="240"/>
      <c r="I241" s="241">
        <f>ROUND(E241*H241,2)</f>
        <v>0</v>
      </c>
      <c r="J241" s="240"/>
      <c r="K241" s="241">
        <f>ROUND(E241*J241,2)</f>
        <v>0</v>
      </c>
      <c r="L241" s="241">
        <v>15</v>
      </c>
      <c r="M241" s="241">
        <f>G241*(1+L241/100)</f>
        <v>0</v>
      </c>
      <c r="N241" s="241">
        <v>0</v>
      </c>
      <c r="O241" s="241">
        <f>ROUND(E241*N241,2)</f>
        <v>0</v>
      </c>
      <c r="P241" s="241">
        <v>0</v>
      </c>
      <c r="Q241" s="241">
        <f>ROUND(E241*P241,2)</f>
        <v>0</v>
      </c>
      <c r="R241" s="241" t="s">
        <v>539</v>
      </c>
      <c r="S241" s="241" t="s">
        <v>159</v>
      </c>
      <c r="T241" s="242" t="s">
        <v>159</v>
      </c>
      <c r="U241" s="225">
        <v>1.7789999999999999</v>
      </c>
      <c r="V241" s="225">
        <f>ROUND(E241*U241,2)</f>
        <v>0.02</v>
      </c>
      <c r="W241" s="225"/>
      <c r="X241" s="225" t="s">
        <v>209</v>
      </c>
      <c r="Y241" s="214"/>
      <c r="Z241" s="214"/>
      <c r="AA241" s="214"/>
      <c r="AB241" s="214"/>
      <c r="AC241" s="214"/>
      <c r="AD241" s="214"/>
      <c r="AE241" s="214"/>
      <c r="AF241" s="214"/>
      <c r="AG241" s="214" t="s">
        <v>210</v>
      </c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1">
      <c r="A242" s="222"/>
      <c r="B242" s="223"/>
      <c r="C242" s="258" t="s">
        <v>262</v>
      </c>
      <c r="D242" s="244"/>
      <c r="E242" s="244"/>
      <c r="F242" s="244"/>
      <c r="G242" s="244"/>
      <c r="H242" s="225"/>
      <c r="I242" s="225"/>
      <c r="J242" s="225"/>
      <c r="K242" s="225"/>
      <c r="L242" s="225"/>
      <c r="M242" s="225"/>
      <c r="N242" s="225"/>
      <c r="O242" s="225"/>
      <c r="P242" s="225"/>
      <c r="Q242" s="225"/>
      <c r="R242" s="225"/>
      <c r="S242" s="225"/>
      <c r="T242" s="225"/>
      <c r="U242" s="225"/>
      <c r="V242" s="225"/>
      <c r="W242" s="225"/>
      <c r="X242" s="225"/>
      <c r="Y242" s="214"/>
      <c r="Z242" s="214"/>
      <c r="AA242" s="214"/>
      <c r="AB242" s="214"/>
      <c r="AC242" s="214"/>
      <c r="AD242" s="214"/>
      <c r="AE242" s="214"/>
      <c r="AF242" s="214"/>
      <c r="AG242" s="214" t="s">
        <v>163</v>
      </c>
      <c r="AH242" s="214"/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>
      <c r="A243" s="230" t="s">
        <v>153</v>
      </c>
      <c r="B243" s="231" t="s">
        <v>106</v>
      </c>
      <c r="C243" s="256" t="s">
        <v>107</v>
      </c>
      <c r="D243" s="232"/>
      <c r="E243" s="233"/>
      <c r="F243" s="234"/>
      <c r="G243" s="234">
        <f>SUMIF(AG244:AG268,"&lt;&gt;NOR",G244:G268)</f>
        <v>0</v>
      </c>
      <c r="H243" s="234"/>
      <c r="I243" s="234">
        <f>SUM(I244:I268)</f>
        <v>0</v>
      </c>
      <c r="J243" s="234"/>
      <c r="K243" s="234">
        <f>SUM(K244:K268)</f>
        <v>0</v>
      </c>
      <c r="L243" s="234"/>
      <c r="M243" s="234">
        <f>SUM(M244:M268)</f>
        <v>0</v>
      </c>
      <c r="N243" s="234"/>
      <c r="O243" s="234">
        <f>SUM(O244:O268)</f>
        <v>0.1</v>
      </c>
      <c r="P243" s="234"/>
      <c r="Q243" s="234">
        <f>SUM(Q244:Q268)</f>
        <v>1.34</v>
      </c>
      <c r="R243" s="234"/>
      <c r="S243" s="234"/>
      <c r="T243" s="235"/>
      <c r="U243" s="229"/>
      <c r="V243" s="229">
        <f>SUM(V244:V268)</f>
        <v>18.790000000000003</v>
      </c>
      <c r="W243" s="229"/>
      <c r="X243" s="229"/>
      <c r="AG243" t="s">
        <v>154</v>
      </c>
    </row>
    <row r="244" spans="1:60" outlineLevel="1">
      <c r="A244" s="236">
        <v>119</v>
      </c>
      <c r="B244" s="237" t="s">
        <v>649</v>
      </c>
      <c r="C244" s="257" t="s">
        <v>650</v>
      </c>
      <c r="D244" s="238" t="s">
        <v>157</v>
      </c>
      <c r="E244" s="239">
        <v>23.295500000000001</v>
      </c>
      <c r="F244" s="240"/>
      <c r="G244" s="241">
        <f>ROUND(E244*F244,2)</f>
        <v>0</v>
      </c>
      <c r="H244" s="240"/>
      <c r="I244" s="241">
        <f>ROUND(E244*H244,2)</f>
        <v>0</v>
      </c>
      <c r="J244" s="240"/>
      <c r="K244" s="241">
        <f>ROUND(E244*J244,2)</f>
        <v>0</v>
      </c>
      <c r="L244" s="241">
        <v>15</v>
      </c>
      <c r="M244" s="241">
        <f>G244*(1+L244/100)</f>
        <v>0</v>
      </c>
      <c r="N244" s="241">
        <v>0</v>
      </c>
      <c r="O244" s="241">
        <f>ROUND(E244*N244,2)</f>
        <v>0</v>
      </c>
      <c r="P244" s="241">
        <v>1.7999999999999999E-2</v>
      </c>
      <c r="Q244" s="241">
        <f>ROUND(E244*P244,2)</f>
        <v>0.42</v>
      </c>
      <c r="R244" s="241" t="s">
        <v>651</v>
      </c>
      <c r="S244" s="241" t="s">
        <v>159</v>
      </c>
      <c r="T244" s="242" t="s">
        <v>182</v>
      </c>
      <c r="U244" s="225">
        <v>0.19500000000000001</v>
      </c>
      <c r="V244" s="225">
        <f>ROUND(E244*U244,2)</f>
        <v>4.54</v>
      </c>
      <c r="W244" s="225"/>
      <c r="X244" s="225" t="s">
        <v>160</v>
      </c>
      <c r="Y244" s="214"/>
      <c r="Z244" s="214"/>
      <c r="AA244" s="214"/>
      <c r="AB244" s="214"/>
      <c r="AC244" s="214"/>
      <c r="AD244" s="214"/>
      <c r="AE244" s="214"/>
      <c r="AF244" s="214"/>
      <c r="AG244" s="214" t="s">
        <v>161</v>
      </c>
      <c r="AH244" s="214"/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outlineLevel="1">
      <c r="A245" s="222"/>
      <c r="B245" s="223"/>
      <c r="C245" s="259" t="s">
        <v>473</v>
      </c>
      <c r="D245" s="227"/>
      <c r="E245" s="228">
        <v>16.079999999999998</v>
      </c>
      <c r="F245" s="225"/>
      <c r="G245" s="225"/>
      <c r="H245" s="225"/>
      <c r="I245" s="225"/>
      <c r="J245" s="225"/>
      <c r="K245" s="225"/>
      <c r="L245" s="225"/>
      <c r="M245" s="225"/>
      <c r="N245" s="225"/>
      <c r="O245" s="225"/>
      <c r="P245" s="225"/>
      <c r="Q245" s="225"/>
      <c r="R245" s="225"/>
      <c r="S245" s="225"/>
      <c r="T245" s="225"/>
      <c r="U245" s="225"/>
      <c r="V245" s="225"/>
      <c r="W245" s="225"/>
      <c r="X245" s="225"/>
      <c r="Y245" s="214"/>
      <c r="Z245" s="214"/>
      <c r="AA245" s="214"/>
      <c r="AB245" s="214"/>
      <c r="AC245" s="214"/>
      <c r="AD245" s="214"/>
      <c r="AE245" s="214"/>
      <c r="AF245" s="214"/>
      <c r="AG245" s="214" t="s">
        <v>165</v>
      </c>
      <c r="AH245" s="214">
        <v>0</v>
      </c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1">
      <c r="A246" s="222"/>
      <c r="B246" s="223"/>
      <c r="C246" s="259" t="s">
        <v>474</v>
      </c>
      <c r="D246" s="227"/>
      <c r="E246" s="228">
        <v>2.4255</v>
      </c>
      <c r="F246" s="225"/>
      <c r="G246" s="225"/>
      <c r="H246" s="225"/>
      <c r="I246" s="225"/>
      <c r="J246" s="225"/>
      <c r="K246" s="225"/>
      <c r="L246" s="225"/>
      <c r="M246" s="225"/>
      <c r="N246" s="225"/>
      <c r="O246" s="225"/>
      <c r="P246" s="225"/>
      <c r="Q246" s="225"/>
      <c r="R246" s="225"/>
      <c r="S246" s="225"/>
      <c r="T246" s="225"/>
      <c r="U246" s="225"/>
      <c r="V246" s="225"/>
      <c r="W246" s="225"/>
      <c r="X246" s="225"/>
      <c r="Y246" s="214"/>
      <c r="Z246" s="214"/>
      <c r="AA246" s="214"/>
      <c r="AB246" s="214"/>
      <c r="AC246" s="214"/>
      <c r="AD246" s="214"/>
      <c r="AE246" s="214"/>
      <c r="AF246" s="214"/>
      <c r="AG246" s="214" t="s">
        <v>165</v>
      </c>
      <c r="AH246" s="214">
        <v>0</v>
      </c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outlineLevel="1">
      <c r="A247" s="222"/>
      <c r="B247" s="223"/>
      <c r="C247" s="259" t="s">
        <v>442</v>
      </c>
      <c r="D247" s="227"/>
      <c r="E247" s="228">
        <v>3.57</v>
      </c>
      <c r="F247" s="225"/>
      <c r="G247" s="225"/>
      <c r="H247" s="225"/>
      <c r="I247" s="225"/>
      <c r="J247" s="225"/>
      <c r="K247" s="225"/>
      <c r="L247" s="225"/>
      <c r="M247" s="225"/>
      <c r="N247" s="225"/>
      <c r="O247" s="225"/>
      <c r="P247" s="225"/>
      <c r="Q247" s="225"/>
      <c r="R247" s="225"/>
      <c r="S247" s="225"/>
      <c r="T247" s="225"/>
      <c r="U247" s="225"/>
      <c r="V247" s="225"/>
      <c r="W247" s="225"/>
      <c r="X247" s="225"/>
      <c r="Y247" s="214"/>
      <c r="Z247" s="214"/>
      <c r="AA247" s="214"/>
      <c r="AB247" s="214"/>
      <c r="AC247" s="214"/>
      <c r="AD247" s="214"/>
      <c r="AE247" s="214"/>
      <c r="AF247" s="214"/>
      <c r="AG247" s="214" t="s">
        <v>165</v>
      </c>
      <c r="AH247" s="214">
        <v>0</v>
      </c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outlineLevel="1">
      <c r="A248" s="222"/>
      <c r="B248" s="223"/>
      <c r="C248" s="259" t="s">
        <v>443</v>
      </c>
      <c r="D248" s="227"/>
      <c r="E248" s="228">
        <v>1.22</v>
      </c>
      <c r="F248" s="225"/>
      <c r="G248" s="225"/>
      <c r="H248" s="225"/>
      <c r="I248" s="225"/>
      <c r="J248" s="225"/>
      <c r="K248" s="225"/>
      <c r="L248" s="225"/>
      <c r="M248" s="225"/>
      <c r="N248" s="225"/>
      <c r="O248" s="225"/>
      <c r="P248" s="225"/>
      <c r="Q248" s="225"/>
      <c r="R248" s="225"/>
      <c r="S248" s="225"/>
      <c r="T248" s="225"/>
      <c r="U248" s="225"/>
      <c r="V248" s="225"/>
      <c r="W248" s="225"/>
      <c r="X248" s="225"/>
      <c r="Y248" s="214"/>
      <c r="Z248" s="214"/>
      <c r="AA248" s="214"/>
      <c r="AB248" s="214"/>
      <c r="AC248" s="214"/>
      <c r="AD248" s="214"/>
      <c r="AE248" s="214"/>
      <c r="AF248" s="214"/>
      <c r="AG248" s="214" t="s">
        <v>165</v>
      </c>
      <c r="AH248" s="214">
        <v>0</v>
      </c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ht="20.399999999999999" outlineLevel="1">
      <c r="A249" s="236">
        <v>120</v>
      </c>
      <c r="B249" s="237" t="s">
        <v>652</v>
      </c>
      <c r="C249" s="257" t="s">
        <v>653</v>
      </c>
      <c r="D249" s="238" t="s">
        <v>157</v>
      </c>
      <c r="E249" s="239">
        <v>23.295500000000001</v>
      </c>
      <c r="F249" s="240"/>
      <c r="G249" s="241">
        <f>ROUND(E249*F249,2)</f>
        <v>0</v>
      </c>
      <c r="H249" s="240"/>
      <c r="I249" s="241">
        <f>ROUND(E249*H249,2)</f>
        <v>0</v>
      </c>
      <c r="J249" s="240"/>
      <c r="K249" s="241">
        <f>ROUND(E249*J249,2)</f>
        <v>0</v>
      </c>
      <c r="L249" s="241">
        <v>15</v>
      </c>
      <c r="M249" s="241">
        <f>G249*(1+L249/100)</f>
        <v>0</v>
      </c>
      <c r="N249" s="241">
        <v>0</v>
      </c>
      <c r="O249" s="241">
        <f>ROUND(E249*N249,2)</f>
        <v>0</v>
      </c>
      <c r="P249" s="241">
        <v>3.5000000000000003E-2</v>
      </c>
      <c r="Q249" s="241">
        <f>ROUND(E249*P249,2)</f>
        <v>0.82</v>
      </c>
      <c r="R249" s="241" t="s">
        <v>651</v>
      </c>
      <c r="S249" s="241" t="s">
        <v>159</v>
      </c>
      <c r="T249" s="242" t="s">
        <v>159</v>
      </c>
      <c r="U249" s="225">
        <v>0.09</v>
      </c>
      <c r="V249" s="225">
        <f>ROUND(E249*U249,2)</f>
        <v>2.1</v>
      </c>
      <c r="W249" s="225"/>
      <c r="X249" s="225" t="s">
        <v>160</v>
      </c>
      <c r="Y249" s="214"/>
      <c r="Z249" s="214"/>
      <c r="AA249" s="214"/>
      <c r="AB249" s="214"/>
      <c r="AC249" s="214"/>
      <c r="AD249" s="214"/>
      <c r="AE249" s="214"/>
      <c r="AF249" s="214"/>
      <c r="AG249" s="214" t="s">
        <v>161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1">
      <c r="A250" s="222"/>
      <c r="B250" s="223"/>
      <c r="C250" s="259" t="s">
        <v>473</v>
      </c>
      <c r="D250" s="227"/>
      <c r="E250" s="228">
        <v>16.079999999999998</v>
      </c>
      <c r="F250" s="225"/>
      <c r="G250" s="225"/>
      <c r="H250" s="225"/>
      <c r="I250" s="225"/>
      <c r="J250" s="225"/>
      <c r="K250" s="225"/>
      <c r="L250" s="225"/>
      <c r="M250" s="225"/>
      <c r="N250" s="225"/>
      <c r="O250" s="225"/>
      <c r="P250" s="225"/>
      <c r="Q250" s="225"/>
      <c r="R250" s="225"/>
      <c r="S250" s="225"/>
      <c r="T250" s="225"/>
      <c r="U250" s="225"/>
      <c r="V250" s="225"/>
      <c r="W250" s="225"/>
      <c r="X250" s="225"/>
      <c r="Y250" s="214"/>
      <c r="Z250" s="214"/>
      <c r="AA250" s="214"/>
      <c r="AB250" s="214"/>
      <c r="AC250" s="214"/>
      <c r="AD250" s="214"/>
      <c r="AE250" s="214"/>
      <c r="AF250" s="214"/>
      <c r="AG250" s="214" t="s">
        <v>165</v>
      </c>
      <c r="AH250" s="214">
        <v>0</v>
      </c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1">
      <c r="A251" s="222"/>
      <c r="B251" s="223"/>
      <c r="C251" s="259" t="s">
        <v>474</v>
      </c>
      <c r="D251" s="227"/>
      <c r="E251" s="228">
        <v>2.4255</v>
      </c>
      <c r="F251" s="225"/>
      <c r="G251" s="225"/>
      <c r="H251" s="225"/>
      <c r="I251" s="225"/>
      <c r="J251" s="225"/>
      <c r="K251" s="225"/>
      <c r="L251" s="225"/>
      <c r="M251" s="225"/>
      <c r="N251" s="225"/>
      <c r="O251" s="225"/>
      <c r="P251" s="225"/>
      <c r="Q251" s="225"/>
      <c r="R251" s="225"/>
      <c r="S251" s="225"/>
      <c r="T251" s="225"/>
      <c r="U251" s="225"/>
      <c r="V251" s="225"/>
      <c r="W251" s="225"/>
      <c r="X251" s="225"/>
      <c r="Y251" s="214"/>
      <c r="Z251" s="214"/>
      <c r="AA251" s="214"/>
      <c r="AB251" s="214"/>
      <c r="AC251" s="214"/>
      <c r="AD251" s="214"/>
      <c r="AE251" s="214"/>
      <c r="AF251" s="214"/>
      <c r="AG251" s="214" t="s">
        <v>165</v>
      </c>
      <c r="AH251" s="214">
        <v>0</v>
      </c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1">
      <c r="A252" s="222"/>
      <c r="B252" s="223"/>
      <c r="C252" s="259" t="s">
        <v>442</v>
      </c>
      <c r="D252" s="227"/>
      <c r="E252" s="228">
        <v>3.57</v>
      </c>
      <c r="F252" s="225"/>
      <c r="G252" s="225"/>
      <c r="H252" s="225"/>
      <c r="I252" s="225"/>
      <c r="J252" s="225"/>
      <c r="K252" s="225"/>
      <c r="L252" s="225"/>
      <c r="M252" s="225"/>
      <c r="N252" s="225"/>
      <c r="O252" s="225"/>
      <c r="P252" s="225"/>
      <c r="Q252" s="225"/>
      <c r="R252" s="225"/>
      <c r="S252" s="225"/>
      <c r="T252" s="225"/>
      <c r="U252" s="225"/>
      <c r="V252" s="225"/>
      <c r="W252" s="225"/>
      <c r="X252" s="225"/>
      <c r="Y252" s="214"/>
      <c r="Z252" s="214"/>
      <c r="AA252" s="214"/>
      <c r="AB252" s="214"/>
      <c r="AC252" s="214"/>
      <c r="AD252" s="214"/>
      <c r="AE252" s="214"/>
      <c r="AF252" s="214"/>
      <c r="AG252" s="214" t="s">
        <v>165</v>
      </c>
      <c r="AH252" s="214">
        <v>0</v>
      </c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1">
      <c r="A253" s="222"/>
      <c r="B253" s="223"/>
      <c r="C253" s="259" t="s">
        <v>443</v>
      </c>
      <c r="D253" s="227"/>
      <c r="E253" s="228">
        <v>1.22</v>
      </c>
      <c r="F253" s="225"/>
      <c r="G253" s="225"/>
      <c r="H253" s="225"/>
      <c r="I253" s="225"/>
      <c r="J253" s="225"/>
      <c r="K253" s="225"/>
      <c r="L253" s="225"/>
      <c r="M253" s="225"/>
      <c r="N253" s="225"/>
      <c r="O253" s="225"/>
      <c r="P253" s="225"/>
      <c r="Q253" s="225"/>
      <c r="R253" s="225"/>
      <c r="S253" s="225"/>
      <c r="T253" s="225"/>
      <c r="U253" s="225"/>
      <c r="V253" s="225"/>
      <c r="W253" s="225"/>
      <c r="X253" s="225"/>
      <c r="Y253" s="214"/>
      <c r="Z253" s="214"/>
      <c r="AA253" s="214"/>
      <c r="AB253" s="214"/>
      <c r="AC253" s="214"/>
      <c r="AD253" s="214"/>
      <c r="AE253" s="214"/>
      <c r="AF253" s="214"/>
      <c r="AG253" s="214" t="s">
        <v>165</v>
      </c>
      <c r="AH253" s="214">
        <v>0</v>
      </c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ht="30.6" outlineLevel="1">
      <c r="A254" s="236">
        <v>121</v>
      </c>
      <c r="B254" s="237" t="s">
        <v>654</v>
      </c>
      <c r="C254" s="257" t="s">
        <v>655</v>
      </c>
      <c r="D254" s="238" t="s">
        <v>157</v>
      </c>
      <c r="E254" s="239">
        <v>3.6404000000000001</v>
      </c>
      <c r="F254" s="240"/>
      <c r="G254" s="241">
        <f>ROUND(E254*F254,2)</f>
        <v>0</v>
      </c>
      <c r="H254" s="240"/>
      <c r="I254" s="241">
        <f>ROUND(E254*H254,2)</f>
        <v>0</v>
      </c>
      <c r="J254" s="240"/>
      <c r="K254" s="241">
        <f>ROUND(E254*J254,2)</f>
        <v>0</v>
      </c>
      <c r="L254" s="241">
        <v>15</v>
      </c>
      <c r="M254" s="241">
        <f>G254*(1+L254/100)</f>
        <v>0</v>
      </c>
      <c r="N254" s="241">
        <v>1.426E-2</v>
      </c>
      <c r="O254" s="241">
        <f>ROUND(E254*N254,2)</f>
        <v>0.05</v>
      </c>
      <c r="P254" s="241">
        <v>0</v>
      </c>
      <c r="Q254" s="241">
        <f>ROUND(E254*P254,2)</f>
        <v>0</v>
      </c>
      <c r="R254" s="241" t="s">
        <v>651</v>
      </c>
      <c r="S254" s="241" t="s">
        <v>159</v>
      </c>
      <c r="T254" s="242" t="s">
        <v>182</v>
      </c>
      <c r="U254" s="225">
        <v>0.16200000000000001</v>
      </c>
      <c r="V254" s="225">
        <f>ROUND(E254*U254,2)</f>
        <v>0.59</v>
      </c>
      <c r="W254" s="225"/>
      <c r="X254" s="225" t="s">
        <v>160</v>
      </c>
      <c r="Y254" s="214"/>
      <c r="Z254" s="214"/>
      <c r="AA254" s="214"/>
      <c r="AB254" s="214"/>
      <c r="AC254" s="214"/>
      <c r="AD254" s="214"/>
      <c r="AE254" s="214"/>
      <c r="AF254" s="214"/>
      <c r="AG254" s="214" t="s">
        <v>161</v>
      </c>
      <c r="AH254" s="214"/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outlineLevel="1">
      <c r="A255" s="222"/>
      <c r="B255" s="223"/>
      <c r="C255" s="259" t="s">
        <v>656</v>
      </c>
      <c r="D255" s="227"/>
      <c r="E255" s="228">
        <v>3.6404000000000001</v>
      </c>
      <c r="F255" s="225"/>
      <c r="G255" s="225"/>
      <c r="H255" s="225"/>
      <c r="I255" s="225"/>
      <c r="J255" s="225"/>
      <c r="K255" s="225"/>
      <c r="L255" s="225"/>
      <c r="M255" s="225"/>
      <c r="N255" s="225"/>
      <c r="O255" s="225"/>
      <c r="P255" s="225"/>
      <c r="Q255" s="225"/>
      <c r="R255" s="225"/>
      <c r="S255" s="225"/>
      <c r="T255" s="225"/>
      <c r="U255" s="225"/>
      <c r="V255" s="225"/>
      <c r="W255" s="225"/>
      <c r="X255" s="225"/>
      <c r="Y255" s="214"/>
      <c r="Z255" s="214"/>
      <c r="AA255" s="214"/>
      <c r="AB255" s="214"/>
      <c r="AC255" s="214"/>
      <c r="AD255" s="214"/>
      <c r="AE255" s="214"/>
      <c r="AF255" s="214"/>
      <c r="AG255" s="214" t="s">
        <v>165</v>
      </c>
      <c r="AH255" s="214">
        <v>0</v>
      </c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outlineLevel="1">
      <c r="A256" s="236">
        <v>122</v>
      </c>
      <c r="B256" s="237" t="s">
        <v>657</v>
      </c>
      <c r="C256" s="257" t="s">
        <v>658</v>
      </c>
      <c r="D256" s="238" t="s">
        <v>157</v>
      </c>
      <c r="E256" s="239">
        <v>3.6404000000000001</v>
      </c>
      <c r="F256" s="240"/>
      <c r="G256" s="241">
        <f>ROUND(E256*F256,2)</f>
        <v>0</v>
      </c>
      <c r="H256" s="240"/>
      <c r="I256" s="241">
        <f>ROUND(E256*H256,2)</f>
        <v>0</v>
      </c>
      <c r="J256" s="240"/>
      <c r="K256" s="241">
        <f>ROUND(E256*J256,2)</f>
        <v>0</v>
      </c>
      <c r="L256" s="241">
        <v>15</v>
      </c>
      <c r="M256" s="241">
        <f>G256*(1+L256/100)</f>
        <v>0</v>
      </c>
      <c r="N256" s="241">
        <v>0</v>
      </c>
      <c r="O256" s="241">
        <f>ROUND(E256*N256,2)</f>
        <v>0</v>
      </c>
      <c r="P256" s="241">
        <v>1.4E-2</v>
      </c>
      <c r="Q256" s="241">
        <f>ROUND(E256*P256,2)</f>
        <v>0.05</v>
      </c>
      <c r="R256" s="241" t="s">
        <v>651</v>
      </c>
      <c r="S256" s="241" t="s">
        <v>159</v>
      </c>
      <c r="T256" s="242" t="s">
        <v>182</v>
      </c>
      <c r="U256" s="225">
        <v>0.08</v>
      </c>
      <c r="V256" s="225">
        <f>ROUND(E256*U256,2)</f>
        <v>0.28999999999999998</v>
      </c>
      <c r="W256" s="225"/>
      <c r="X256" s="225" t="s">
        <v>160</v>
      </c>
      <c r="Y256" s="214"/>
      <c r="Z256" s="214"/>
      <c r="AA256" s="214"/>
      <c r="AB256" s="214"/>
      <c r="AC256" s="214"/>
      <c r="AD256" s="214"/>
      <c r="AE256" s="214"/>
      <c r="AF256" s="214"/>
      <c r="AG256" s="214" t="s">
        <v>161</v>
      </c>
      <c r="AH256" s="214"/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outlineLevel="1">
      <c r="A257" s="222"/>
      <c r="B257" s="223"/>
      <c r="C257" s="259" t="s">
        <v>659</v>
      </c>
      <c r="D257" s="227"/>
      <c r="E257" s="228">
        <v>3.6404000000000001</v>
      </c>
      <c r="F257" s="225"/>
      <c r="G257" s="225"/>
      <c r="H257" s="225"/>
      <c r="I257" s="225"/>
      <c r="J257" s="225"/>
      <c r="K257" s="225"/>
      <c r="L257" s="225"/>
      <c r="M257" s="225"/>
      <c r="N257" s="225"/>
      <c r="O257" s="225"/>
      <c r="P257" s="225"/>
      <c r="Q257" s="225"/>
      <c r="R257" s="225"/>
      <c r="S257" s="225"/>
      <c r="T257" s="225"/>
      <c r="U257" s="225"/>
      <c r="V257" s="225"/>
      <c r="W257" s="225"/>
      <c r="X257" s="225"/>
      <c r="Y257" s="214"/>
      <c r="Z257" s="214"/>
      <c r="AA257" s="214"/>
      <c r="AB257" s="214"/>
      <c r="AC257" s="214"/>
      <c r="AD257" s="214"/>
      <c r="AE257" s="214"/>
      <c r="AF257" s="214"/>
      <c r="AG257" s="214" t="s">
        <v>165</v>
      </c>
      <c r="AH257" s="214">
        <v>0</v>
      </c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ht="20.399999999999999" outlineLevel="1">
      <c r="A258" s="236">
        <v>123</v>
      </c>
      <c r="B258" s="237" t="s">
        <v>660</v>
      </c>
      <c r="C258" s="257" t="s">
        <v>661</v>
      </c>
      <c r="D258" s="238" t="s">
        <v>157</v>
      </c>
      <c r="E258" s="239">
        <v>3.6404000000000001</v>
      </c>
      <c r="F258" s="240"/>
      <c r="G258" s="241">
        <f>ROUND(E258*F258,2)</f>
        <v>0</v>
      </c>
      <c r="H258" s="240"/>
      <c r="I258" s="241">
        <f>ROUND(E258*H258,2)</f>
        <v>0</v>
      </c>
      <c r="J258" s="240"/>
      <c r="K258" s="241">
        <f>ROUND(E258*J258,2)</f>
        <v>0</v>
      </c>
      <c r="L258" s="241">
        <v>15</v>
      </c>
      <c r="M258" s="241">
        <f>G258*(1+L258/100)</f>
        <v>0</v>
      </c>
      <c r="N258" s="241">
        <v>1.4420000000000001E-2</v>
      </c>
      <c r="O258" s="241">
        <f>ROUND(E258*N258,2)</f>
        <v>0.05</v>
      </c>
      <c r="P258" s="241">
        <v>0</v>
      </c>
      <c r="Q258" s="241">
        <f>ROUND(E258*P258,2)</f>
        <v>0</v>
      </c>
      <c r="R258" s="241" t="s">
        <v>651</v>
      </c>
      <c r="S258" s="241" t="s">
        <v>159</v>
      </c>
      <c r="T258" s="242" t="s">
        <v>159</v>
      </c>
      <c r="U258" s="225">
        <v>0.188</v>
      </c>
      <c r="V258" s="225">
        <f>ROUND(E258*U258,2)</f>
        <v>0.68</v>
      </c>
      <c r="W258" s="225"/>
      <c r="X258" s="225" t="s">
        <v>160</v>
      </c>
      <c r="Y258" s="214"/>
      <c r="Z258" s="214"/>
      <c r="AA258" s="214"/>
      <c r="AB258" s="214"/>
      <c r="AC258" s="214"/>
      <c r="AD258" s="214"/>
      <c r="AE258" s="214"/>
      <c r="AF258" s="214"/>
      <c r="AG258" s="214" t="s">
        <v>161</v>
      </c>
      <c r="AH258" s="214"/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outlineLevel="1">
      <c r="A259" s="222"/>
      <c r="B259" s="223"/>
      <c r="C259" s="259" t="s">
        <v>662</v>
      </c>
      <c r="D259" s="227"/>
      <c r="E259" s="228">
        <v>3.6404000000000001</v>
      </c>
      <c r="F259" s="225"/>
      <c r="G259" s="225"/>
      <c r="H259" s="225"/>
      <c r="I259" s="225"/>
      <c r="J259" s="225"/>
      <c r="K259" s="225"/>
      <c r="L259" s="225"/>
      <c r="M259" s="225"/>
      <c r="N259" s="225"/>
      <c r="O259" s="225"/>
      <c r="P259" s="225"/>
      <c r="Q259" s="225"/>
      <c r="R259" s="225"/>
      <c r="S259" s="225"/>
      <c r="T259" s="225"/>
      <c r="U259" s="225"/>
      <c r="V259" s="225"/>
      <c r="W259" s="225"/>
      <c r="X259" s="225"/>
      <c r="Y259" s="214"/>
      <c r="Z259" s="214"/>
      <c r="AA259" s="214"/>
      <c r="AB259" s="214"/>
      <c r="AC259" s="214"/>
      <c r="AD259" s="214"/>
      <c r="AE259" s="214"/>
      <c r="AF259" s="214"/>
      <c r="AG259" s="214" t="s">
        <v>165</v>
      </c>
      <c r="AH259" s="214">
        <v>0</v>
      </c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 outlineLevel="1">
      <c r="A260" s="236">
        <v>124</v>
      </c>
      <c r="B260" s="237" t="s">
        <v>663</v>
      </c>
      <c r="C260" s="257" t="s">
        <v>664</v>
      </c>
      <c r="D260" s="238" t="s">
        <v>157</v>
      </c>
      <c r="E260" s="239">
        <v>3.6404000000000001</v>
      </c>
      <c r="F260" s="240"/>
      <c r="G260" s="241">
        <f>ROUND(E260*F260,2)</f>
        <v>0</v>
      </c>
      <c r="H260" s="240"/>
      <c r="I260" s="241">
        <f>ROUND(E260*H260,2)</f>
        <v>0</v>
      </c>
      <c r="J260" s="240"/>
      <c r="K260" s="241">
        <f>ROUND(E260*J260,2)</f>
        <v>0</v>
      </c>
      <c r="L260" s="241">
        <v>15</v>
      </c>
      <c r="M260" s="241">
        <f>G260*(1+L260/100)</f>
        <v>0</v>
      </c>
      <c r="N260" s="241">
        <v>1.6000000000000001E-4</v>
      </c>
      <c r="O260" s="241">
        <f>ROUND(E260*N260,2)</f>
        <v>0</v>
      </c>
      <c r="P260" s="241">
        <v>1.4E-2</v>
      </c>
      <c r="Q260" s="241">
        <f>ROUND(E260*P260,2)</f>
        <v>0.05</v>
      </c>
      <c r="R260" s="241" t="s">
        <v>651</v>
      </c>
      <c r="S260" s="241" t="s">
        <v>159</v>
      </c>
      <c r="T260" s="242" t="s">
        <v>159</v>
      </c>
      <c r="U260" s="225">
        <v>0.106</v>
      </c>
      <c r="V260" s="225">
        <f>ROUND(E260*U260,2)</f>
        <v>0.39</v>
      </c>
      <c r="W260" s="225"/>
      <c r="X260" s="225" t="s">
        <v>160</v>
      </c>
      <c r="Y260" s="214"/>
      <c r="Z260" s="214"/>
      <c r="AA260" s="214"/>
      <c r="AB260" s="214"/>
      <c r="AC260" s="214"/>
      <c r="AD260" s="214"/>
      <c r="AE260" s="214"/>
      <c r="AF260" s="214"/>
      <c r="AG260" s="214" t="s">
        <v>161</v>
      </c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outlineLevel="1">
      <c r="A261" s="222"/>
      <c r="B261" s="223"/>
      <c r="C261" s="259" t="s">
        <v>665</v>
      </c>
      <c r="D261" s="227"/>
      <c r="E261" s="228">
        <v>3.6404000000000001</v>
      </c>
      <c r="F261" s="225"/>
      <c r="G261" s="225"/>
      <c r="H261" s="225"/>
      <c r="I261" s="225"/>
      <c r="J261" s="225"/>
      <c r="K261" s="225"/>
      <c r="L261" s="225"/>
      <c r="M261" s="225"/>
      <c r="N261" s="225"/>
      <c r="O261" s="225"/>
      <c r="P261" s="225"/>
      <c r="Q261" s="225"/>
      <c r="R261" s="225"/>
      <c r="S261" s="225"/>
      <c r="T261" s="225"/>
      <c r="U261" s="225"/>
      <c r="V261" s="225"/>
      <c r="W261" s="225"/>
      <c r="X261" s="225"/>
      <c r="Y261" s="214"/>
      <c r="Z261" s="214"/>
      <c r="AA261" s="214"/>
      <c r="AB261" s="214"/>
      <c r="AC261" s="214"/>
      <c r="AD261" s="214"/>
      <c r="AE261" s="214"/>
      <c r="AF261" s="214"/>
      <c r="AG261" s="214" t="s">
        <v>165</v>
      </c>
      <c r="AH261" s="214">
        <v>0</v>
      </c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outlineLevel="1">
      <c r="A262" s="236">
        <v>125</v>
      </c>
      <c r="B262" s="237" t="s">
        <v>666</v>
      </c>
      <c r="C262" s="257" t="s">
        <v>667</v>
      </c>
      <c r="D262" s="238" t="s">
        <v>381</v>
      </c>
      <c r="E262" s="239">
        <v>0.18872</v>
      </c>
      <c r="F262" s="240"/>
      <c r="G262" s="241">
        <f>ROUND(E262*F262,2)</f>
        <v>0</v>
      </c>
      <c r="H262" s="240"/>
      <c r="I262" s="241">
        <f>ROUND(E262*H262,2)</f>
        <v>0</v>
      </c>
      <c r="J262" s="240"/>
      <c r="K262" s="241">
        <f>ROUND(E262*J262,2)</f>
        <v>0</v>
      </c>
      <c r="L262" s="241">
        <v>15</v>
      </c>
      <c r="M262" s="241">
        <f>G262*(1+L262/100)</f>
        <v>0</v>
      </c>
      <c r="N262" s="241">
        <v>3.1099999999999999E-3</v>
      </c>
      <c r="O262" s="241">
        <f>ROUND(E262*N262,2)</f>
        <v>0</v>
      </c>
      <c r="P262" s="241">
        <v>0</v>
      </c>
      <c r="Q262" s="241">
        <f>ROUND(E262*P262,2)</f>
        <v>0</v>
      </c>
      <c r="R262" s="241" t="s">
        <v>651</v>
      </c>
      <c r="S262" s="241" t="s">
        <v>159</v>
      </c>
      <c r="T262" s="242" t="s">
        <v>159</v>
      </c>
      <c r="U262" s="225">
        <v>0</v>
      </c>
      <c r="V262" s="225">
        <f>ROUND(E262*U262,2)</f>
        <v>0</v>
      </c>
      <c r="W262" s="225"/>
      <c r="X262" s="225" t="s">
        <v>160</v>
      </c>
      <c r="Y262" s="214"/>
      <c r="Z262" s="214"/>
      <c r="AA262" s="214"/>
      <c r="AB262" s="214"/>
      <c r="AC262" s="214"/>
      <c r="AD262" s="214"/>
      <c r="AE262" s="214"/>
      <c r="AF262" s="214"/>
      <c r="AG262" s="214" t="s">
        <v>161</v>
      </c>
      <c r="AH262" s="214"/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</row>
    <row r="263" spans="1:60" outlineLevel="1">
      <c r="A263" s="222"/>
      <c r="B263" s="223"/>
      <c r="C263" s="259" t="s">
        <v>668</v>
      </c>
      <c r="D263" s="227"/>
      <c r="E263" s="228">
        <v>9.4359999999999999E-2</v>
      </c>
      <c r="F263" s="225"/>
      <c r="G263" s="225"/>
      <c r="H263" s="225"/>
      <c r="I263" s="225"/>
      <c r="J263" s="225"/>
      <c r="K263" s="225"/>
      <c r="L263" s="225"/>
      <c r="M263" s="225"/>
      <c r="N263" s="225"/>
      <c r="O263" s="225"/>
      <c r="P263" s="225"/>
      <c r="Q263" s="225"/>
      <c r="R263" s="225"/>
      <c r="S263" s="225"/>
      <c r="T263" s="225"/>
      <c r="U263" s="225"/>
      <c r="V263" s="225"/>
      <c r="W263" s="225"/>
      <c r="X263" s="225"/>
      <c r="Y263" s="214"/>
      <c r="Z263" s="214"/>
      <c r="AA263" s="214"/>
      <c r="AB263" s="214"/>
      <c r="AC263" s="214"/>
      <c r="AD263" s="214"/>
      <c r="AE263" s="214"/>
      <c r="AF263" s="214"/>
      <c r="AG263" s="214" t="s">
        <v>165</v>
      </c>
      <c r="AH263" s="214">
        <v>0</v>
      </c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1">
      <c r="A264" s="222"/>
      <c r="B264" s="223"/>
      <c r="C264" s="259" t="s">
        <v>669</v>
      </c>
      <c r="D264" s="227"/>
      <c r="E264" s="228">
        <v>9.4359999999999999E-2</v>
      </c>
      <c r="F264" s="225"/>
      <c r="G264" s="225"/>
      <c r="H264" s="225"/>
      <c r="I264" s="225"/>
      <c r="J264" s="225"/>
      <c r="K264" s="225"/>
      <c r="L264" s="225"/>
      <c r="M264" s="225"/>
      <c r="N264" s="225"/>
      <c r="O264" s="225"/>
      <c r="P264" s="225"/>
      <c r="Q264" s="225"/>
      <c r="R264" s="225"/>
      <c r="S264" s="225"/>
      <c r="T264" s="225"/>
      <c r="U264" s="225"/>
      <c r="V264" s="225"/>
      <c r="W264" s="225"/>
      <c r="X264" s="225"/>
      <c r="Y264" s="214"/>
      <c r="Z264" s="214"/>
      <c r="AA264" s="214"/>
      <c r="AB264" s="214"/>
      <c r="AC264" s="214"/>
      <c r="AD264" s="214"/>
      <c r="AE264" s="214"/>
      <c r="AF264" s="214"/>
      <c r="AG264" s="214" t="s">
        <v>165</v>
      </c>
      <c r="AH264" s="214">
        <v>0</v>
      </c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outlineLevel="1">
      <c r="A265" s="236">
        <v>126</v>
      </c>
      <c r="B265" s="237" t="s">
        <v>670</v>
      </c>
      <c r="C265" s="257" t="s">
        <v>671</v>
      </c>
      <c r="D265" s="238" t="s">
        <v>672</v>
      </c>
      <c r="E265" s="239">
        <v>10</v>
      </c>
      <c r="F265" s="240"/>
      <c r="G265" s="241">
        <f>ROUND(E265*F265,2)</f>
        <v>0</v>
      </c>
      <c r="H265" s="240"/>
      <c r="I265" s="241">
        <f>ROUND(E265*H265,2)</f>
        <v>0</v>
      </c>
      <c r="J265" s="240"/>
      <c r="K265" s="241">
        <f>ROUND(E265*J265,2)</f>
        <v>0</v>
      </c>
      <c r="L265" s="241">
        <v>15</v>
      </c>
      <c r="M265" s="241">
        <f>G265*(1+L265/100)</f>
        <v>0</v>
      </c>
      <c r="N265" s="241">
        <v>0</v>
      </c>
      <c r="O265" s="241">
        <f>ROUND(E265*N265,2)</f>
        <v>0</v>
      </c>
      <c r="P265" s="241">
        <v>0</v>
      </c>
      <c r="Q265" s="241">
        <f>ROUND(E265*P265,2)</f>
        <v>0</v>
      </c>
      <c r="R265" s="241" t="s">
        <v>673</v>
      </c>
      <c r="S265" s="241" t="s">
        <v>159</v>
      </c>
      <c r="T265" s="242" t="s">
        <v>159</v>
      </c>
      <c r="U265" s="225">
        <v>1</v>
      </c>
      <c r="V265" s="225">
        <f>ROUND(E265*U265,2)</f>
        <v>10</v>
      </c>
      <c r="W265" s="225"/>
      <c r="X265" s="225" t="s">
        <v>674</v>
      </c>
      <c r="Y265" s="214"/>
      <c r="Z265" s="214"/>
      <c r="AA265" s="214"/>
      <c r="AB265" s="214"/>
      <c r="AC265" s="214"/>
      <c r="AD265" s="214"/>
      <c r="AE265" s="214"/>
      <c r="AF265" s="214"/>
      <c r="AG265" s="214" t="s">
        <v>675</v>
      </c>
      <c r="AH265" s="214"/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1">
      <c r="A266" s="222"/>
      <c r="B266" s="223"/>
      <c r="C266" s="259" t="s">
        <v>676</v>
      </c>
      <c r="D266" s="227"/>
      <c r="E266" s="228">
        <v>10</v>
      </c>
      <c r="F266" s="225"/>
      <c r="G266" s="225"/>
      <c r="H266" s="225"/>
      <c r="I266" s="225"/>
      <c r="J266" s="225"/>
      <c r="K266" s="225"/>
      <c r="L266" s="225"/>
      <c r="M266" s="225"/>
      <c r="N266" s="225"/>
      <c r="O266" s="225"/>
      <c r="P266" s="225"/>
      <c r="Q266" s="225"/>
      <c r="R266" s="225"/>
      <c r="S266" s="225"/>
      <c r="T266" s="225"/>
      <c r="U266" s="225"/>
      <c r="V266" s="225"/>
      <c r="W266" s="225"/>
      <c r="X266" s="225"/>
      <c r="Y266" s="214"/>
      <c r="Z266" s="214"/>
      <c r="AA266" s="214"/>
      <c r="AB266" s="214"/>
      <c r="AC266" s="214"/>
      <c r="AD266" s="214"/>
      <c r="AE266" s="214"/>
      <c r="AF266" s="214"/>
      <c r="AG266" s="214" t="s">
        <v>165</v>
      </c>
      <c r="AH266" s="214">
        <v>0</v>
      </c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outlineLevel="1">
      <c r="A267" s="236">
        <v>127</v>
      </c>
      <c r="B267" s="237" t="s">
        <v>677</v>
      </c>
      <c r="C267" s="257" t="s">
        <v>678</v>
      </c>
      <c r="D267" s="238" t="s">
        <v>207</v>
      </c>
      <c r="E267" s="239">
        <v>0.10557999999999999</v>
      </c>
      <c r="F267" s="240"/>
      <c r="G267" s="241">
        <f>ROUND(E267*F267,2)</f>
        <v>0</v>
      </c>
      <c r="H267" s="240"/>
      <c r="I267" s="241">
        <f>ROUND(E267*H267,2)</f>
        <v>0</v>
      </c>
      <c r="J267" s="240"/>
      <c r="K267" s="241">
        <f>ROUND(E267*J267,2)</f>
        <v>0</v>
      </c>
      <c r="L267" s="241">
        <v>15</v>
      </c>
      <c r="M267" s="241">
        <f>G267*(1+L267/100)</f>
        <v>0</v>
      </c>
      <c r="N267" s="241">
        <v>0</v>
      </c>
      <c r="O267" s="241">
        <f>ROUND(E267*N267,2)</f>
        <v>0</v>
      </c>
      <c r="P267" s="241">
        <v>0</v>
      </c>
      <c r="Q267" s="241">
        <f>ROUND(E267*P267,2)</f>
        <v>0</v>
      </c>
      <c r="R267" s="241" t="s">
        <v>651</v>
      </c>
      <c r="S267" s="241" t="s">
        <v>159</v>
      </c>
      <c r="T267" s="242" t="s">
        <v>159</v>
      </c>
      <c r="U267" s="225">
        <v>1.863</v>
      </c>
      <c r="V267" s="225">
        <f>ROUND(E267*U267,2)</f>
        <v>0.2</v>
      </c>
      <c r="W267" s="225"/>
      <c r="X267" s="225" t="s">
        <v>209</v>
      </c>
      <c r="Y267" s="214"/>
      <c r="Z267" s="214"/>
      <c r="AA267" s="214"/>
      <c r="AB267" s="214"/>
      <c r="AC267" s="214"/>
      <c r="AD267" s="214"/>
      <c r="AE267" s="214"/>
      <c r="AF267" s="214"/>
      <c r="AG267" s="214" t="s">
        <v>210</v>
      </c>
      <c r="AH267" s="214"/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outlineLevel="1">
      <c r="A268" s="222"/>
      <c r="B268" s="223"/>
      <c r="C268" s="258" t="s">
        <v>217</v>
      </c>
      <c r="D268" s="244"/>
      <c r="E268" s="244"/>
      <c r="F268" s="244"/>
      <c r="G268" s="244"/>
      <c r="H268" s="225"/>
      <c r="I268" s="225"/>
      <c r="J268" s="225"/>
      <c r="K268" s="225"/>
      <c r="L268" s="225"/>
      <c r="M268" s="225"/>
      <c r="N268" s="225"/>
      <c r="O268" s="225"/>
      <c r="P268" s="225"/>
      <c r="Q268" s="225"/>
      <c r="R268" s="225"/>
      <c r="S268" s="225"/>
      <c r="T268" s="225"/>
      <c r="U268" s="225"/>
      <c r="V268" s="225"/>
      <c r="W268" s="225"/>
      <c r="X268" s="225"/>
      <c r="Y268" s="214"/>
      <c r="Z268" s="214"/>
      <c r="AA268" s="214"/>
      <c r="AB268" s="214"/>
      <c r="AC268" s="214"/>
      <c r="AD268" s="214"/>
      <c r="AE268" s="214"/>
      <c r="AF268" s="214"/>
      <c r="AG268" s="214" t="s">
        <v>163</v>
      </c>
      <c r="AH268" s="214"/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14"/>
      <c r="BB268" s="214"/>
      <c r="BC268" s="214"/>
      <c r="BD268" s="214"/>
      <c r="BE268" s="214"/>
      <c r="BF268" s="214"/>
      <c r="BG268" s="214"/>
      <c r="BH268" s="214"/>
    </row>
    <row r="269" spans="1:60">
      <c r="A269" s="230" t="s">
        <v>153</v>
      </c>
      <c r="B269" s="231" t="s">
        <v>108</v>
      </c>
      <c r="C269" s="256" t="s">
        <v>109</v>
      </c>
      <c r="D269" s="232"/>
      <c r="E269" s="233"/>
      <c r="F269" s="234"/>
      <c r="G269" s="234">
        <f>SUMIF(AG270:AG298,"&lt;&gt;NOR",G270:G298)</f>
        <v>0</v>
      </c>
      <c r="H269" s="234"/>
      <c r="I269" s="234">
        <f>SUM(I270:I298)</f>
        <v>0</v>
      </c>
      <c r="J269" s="234"/>
      <c r="K269" s="234">
        <f>SUM(K270:K298)</f>
        <v>0</v>
      </c>
      <c r="L269" s="234"/>
      <c r="M269" s="234">
        <f>SUM(M270:M298)</f>
        <v>0</v>
      </c>
      <c r="N269" s="234"/>
      <c r="O269" s="234">
        <f>SUM(O270:O298)</f>
        <v>0.21</v>
      </c>
      <c r="P269" s="234"/>
      <c r="Q269" s="234">
        <f>SUM(Q270:Q298)</f>
        <v>0.53</v>
      </c>
      <c r="R269" s="234"/>
      <c r="S269" s="234"/>
      <c r="T269" s="235"/>
      <c r="U269" s="229"/>
      <c r="V269" s="229">
        <f>SUM(V270:V298)</f>
        <v>2802.9900000000002</v>
      </c>
      <c r="W269" s="229"/>
      <c r="X269" s="229"/>
      <c r="AG269" t="s">
        <v>154</v>
      </c>
    </row>
    <row r="270" spans="1:60" outlineLevel="1">
      <c r="A270" s="236">
        <v>128</v>
      </c>
      <c r="B270" s="237" t="s">
        <v>679</v>
      </c>
      <c r="C270" s="257" t="s">
        <v>680</v>
      </c>
      <c r="D270" s="238" t="s">
        <v>157</v>
      </c>
      <c r="E270" s="239">
        <v>2.3362400000000001</v>
      </c>
      <c r="F270" s="240"/>
      <c r="G270" s="241">
        <f>ROUND(E270*F270,2)</f>
        <v>0</v>
      </c>
      <c r="H270" s="240"/>
      <c r="I270" s="241">
        <f>ROUND(E270*H270,2)</f>
        <v>0</v>
      </c>
      <c r="J270" s="240"/>
      <c r="K270" s="241">
        <f>ROUND(E270*J270,2)</f>
        <v>0</v>
      </c>
      <c r="L270" s="241">
        <v>15</v>
      </c>
      <c r="M270" s="241">
        <f>G270*(1+L270/100)</f>
        <v>0</v>
      </c>
      <c r="N270" s="241">
        <v>0</v>
      </c>
      <c r="O270" s="241">
        <f>ROUND(E270*N270,2)</f>
        <v>0</v>
      </c>
      <c r="P270" s="241">
        <v>1.695E-2</v>
      </c>
      <c r="Q270" s="241">
        <f>ROUND(E270*P270,2)</f>
        <v>0.04</v>
      </c>
      <c r="R270" s="241" t="s">
        <v>276</v>
      </c>
      <c r="S270" s="241" t="s">
        <v>159</v>
      </c>
      <c r="T270" s="242" t="s">
        <v>159</v>
      </c>
      <c r="U270" s="225">
        <v>0.16400000000000001</v>
      </c>
      <c r="V270" s="225">
        <f>ROUND(E270*U270,2)</f>
        <v>0.38</v>
      </c>
      <c r="W270" s="225"/>
      <c r="X270" s="225" t="s">
        <v>160</v>
      </c>
      <c r="Y270" s="214"/>
      <c r="Z270" s="214"/>
      <c r="AA270" s="214"/>
      <c r="AB270" s="214"/>
      <c r="AC270" s="214"/>
      <c r="AD270" s="214"/>
      <c r="AE270" s="214"/>
      <c r="AF270" s="214"/>
      <c r="AG270" s="214" t="s">
        <v>161</v>
      </c>
      <c r="AH270" s="214"/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outlineLevel="1">
      <c r="A271" s="222"/>
      <c r="B271" s="223"/>
      <c r="C271" s="258" t="s">
        <v>681</v>
      </c>
      <c r="D271" s="244"/>
      <c r="E271" s="244"/>
      <c r="F271" s="244"/>
      <c r="G271" s="244"/>
      <c r="H271" s="225"/>
      <c r="I271" s="225"/>
      <c r="J271" s="225"/>
      <c r="K271" s="225"/>
      <c r="L271" s="225"/>
      <c r="M271" s="225"/>
      <c r="N271" s="225"/>
      <c r="O271" s="225"/>
      <c r="P271" s="225"/>
      <c r="Q271" s="225"/>
      <c r="R271" s="225"/>
      <c r="S271" s="225"/>
      <c r="T271" s="225"/>
      <c r="U271" s="225"/>
      <c r="V271" s="225"/>
      <c r="W271" s="225"/>
      <c r="X271" s="225"/>
      <c r="Y271" s="214"/>
      <c r="Z271" s="214"/>
      <c r="AA271" s="214"/>
      <c r="AB271" s="214"/>
      <c r="AC271" s="214"/>
      <c r="AD271" s="214"/>
      <c r="AE271" s="214"/>
      <c r="AF271" s="214"/>
      <c r="AG271" s="214" t="s">
        <v>163</v>
      </c>
      <c r="AH271" s="214"/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outlineLevel="1">
      <c r="A272" s="222"/>
      <c r="B272" s="223"/>
      <c r="C272" s="259" t="s">
        <v>682</v>
      </c>
      <c r="D272" s="227"/>
      <c r="E272" s="228">
        <v>2.3362400000000001</v>
      </c>
      <c r="F272" s="225"/>
      <c r="G272" s="225"/>
      <c r="H272" s="225"/>
      <c r="I272" s="225"/>
      <c r="J272" s="225"/>
      <c r="K272" s="225"/>
      <c r="L272" s="225"/>
      <c r="M272" s="225"/>
      <c r="N272" s="225"/>
      <c r="O272" s="225"/>
      <c r="P272" s="225"/>
      <c r="Q272" s="225"/>
      <c r="R272" s="225"/>
      <c r="S272" s="225"/>
      <c r="T272" s="225"/>
      <c r="U272" s="225"/>
      <c r="V272" s="225"/>
      <c r="W272" s="225"/>
      <c r="X272" s="225"/>
      <c r="Y272" s="214"/>
      <c r="Z272" s="214"/>
      <c r="AA272" s="214"/>
      <c r="AB272" s="214"/>
      <c r="AC272" s="214"/>
      <c r="AD272" s="214"/>
      <c r="AE272" s="214"/>
      <c r="AF272" s="214"/>
      <c r="AG272" s="214" t="s">
        <v>165</v>
      </c>
      <c r="AH272" s="214">
        <v>0</v>
      </c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outlineLevel="1">
      <c r="A273" s="236">
        <v>129</v>
      </c>
      <c r="B273" s="237" t="s">
        <v>683</v>
      </c>
      <c r="C273" s="257" t="s">
        <v>684</v>
      </c>
      <c r="D273" s="238" t="s">
        <v>157</v>
      </c>
      <c r="E273" s="239">
        <v>6.36</v>
      </c>
      <c r="F273" s="240"/>
      <c r="G273" s="241">
        <f>ROUND(E273*F273,2)</f>
        <v>0</v>
      </c>
      <c r="H273" s="240"/>
      <c r="I273" s="241">
        <f>ROUND(E273*H273,2)</f>
        <v>0</v>
      </c>
      <c r="J273" s="240"/>
      <c r="K273" s="241">
        <f>ROUND(E273*J273,2)</f>
        <v>0</v>
      </c>
      <c r="L273" s="241">
        <v>15</v>
      </c>
      <c r="M273" s="241">
        <f>G273*(1+L273/100)</f>
        <v>0</v>
      </c>
      <c r="N273" s="241">
        <v>0</v>
      </c>
      <c r="O273" s="241">
        <f>ROUND(E273*N273,2)</f>
        <v>0</v>
      </c>
      <c r="P273" s="241">
        <v>2.4649999999999998E-2</v>
      </c>
      <c r="Q273" s="241">
        <f>ROUND(E273*P273,2)</f>
        <v>0.16</v>
      </c>
      <c r="R273" s="241" t="s">
        <v>276</v>
      </c>
      <c r="S273" s="241" t="s">
        <v>159</v>
      </c>
      <c r="T273" s="242" t="s">
        <v>159</v>
      </c>
      <c r="U273" s="225">
        <v>0.21</v>
      </c>
      <c r="V273" s="225">
        <f>ROUND(E273*U273,2)</f>
        <v>1.34</v>
      </c>
      <c r="W273" s="225"/>
      <c r="X273" s="225" t="s">
        <v>160</v>
      </c>
      <c r="Y273" s="214"/>
      <c r="Z273" s="214"/>
      <c r="AA273" s="214"/>
      <c r="AB273" s="214"/>
      <c r="AC273" s="214"/>
      <c r="AD273" s="214"/>
      <c r="AE273" s="214"/>
      <c r="AF273" s="214"/>
      <c r="AG273" s="214" t="s">
        <v>161</v>
      </c>
      <c r="AH273" s="214"/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outlineLevel="1">
      <c r="A274" s="222"/>
      <c r="B274" s="223"/>
      <c r="C274" s="259" t="s">
        <v>685</v>
      </c>
      <c r="D274" s="227"/>
      <c r="E274" s="228">
        <v>6.36</v>
      </c>
      <c r="F274" s="225"/>
      <c r="G274" s="225"/>
      <c r="H274" s="225"/>
      <c r="I274" s="225"/>
      <c r="J274" s="225"/>
      <c r="K274" s="225"/>
      <c r="L274" s="225"/>
      <c r="M274" s="225"/>
      <c r="N274" s="225"/>
      <c r="O274" s="225"/>
      <c r="P274" s="225"/>
      <c r="Q274" s="225"/>
      <c r="R274" s="225"/>
      <c r="S274" s="225"/>
      <c r="T274" s="225"/>
      <c r="U274" s="225"/>
      <c r="V274" s="225"/>
      <c r="W274" s="225"/>
      <c r="X274" s="225"/>
      <c r="Y274" s="214"/>
      <c r="Z274" s="214"/>
      <c r="AA274" s="214"/>
      <c r="AB274" s="214"/>
      <c r="AC274" s="214"/>
      <c r="AD274" s="214"/>
      <c r="AE274" s="214"/>
      <c r="AF274" s="214"/>
      <c r="AG274" s="214" t="s">
        <v>165</v>
      </c>
      <c r="AH274" s="214">
        <v>0</v>
      </c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 outlineLevel="1">
      <c r="A275" s="236">
        <v>130</v>
      </c>
      <c r="B275" s="237" t="s">
        <v>686</v>
      </c>
      <c r="C275" s="257" t="s">
        <v>687</v>
      </c>
      <c r="D275" s="238" t="s">
        <v>157</v>
      </c>
      <c r="E275" s="239">
        <v>3.4355000000000002</v>
      </c>
      <c r="F275" s="240"/>
      <c r="G275" s="241">
        <f>ROUND(E275*F275,2)</f>
        <v>0</v>
      </c>
      <c r="H275" s="240"/>
      <c r="I275" s="241">
        <f>ROUND(E275*H275,2)</f>
        <v>0</v>
      </c>
      <c r="J275" s="240"/>
      <c r="K275" s="241">
        <f>ROUND(E275*J275,2)</f>
        <v>0</v>
      </c>
      <c r="L275" s="241">
        <v>15</v>
      </c>
      <c r="M275" s="241">
        <f>G275*(1+L275/100)</f>
        <v>0</v>
      </c>
      <c r="N275" s="241">
        <v>0</v>
      </c>
      <c r="O275" s="241">
        <f>ROUND(E275*N275,2)</f>
        <v>0</v>
      </c>
      <c r="P275" s="241">
        <v>2.4649999999999998E-2</v>
      </c>
      <c r="Q275" s="241">
        <f>ROUND(E275*P275,2)</f>
        <v>0.08</v>
      </c>
      <c r="R275" s="241" t="s">
        <v>276</v>
      </c>
      <c r="S275" s="241" t="s">
        <v>159</v>
      </c>
      <c r="T275" s="242" t="s">
        <v>159</v>
      </c>
      <c r="U275" s="225">
        <v>0.3</v>
      </c>
      <c r="V275" s="225">
        <f>ROUND(E275*U275,2)</f>
        <v>1.03</v>
      </c>
      <c r="W275" s="225"/>
      <c r="X275" s="225" t="s">
        <v>160</v>
      </c>
      <c r="Y275" s="214"/>
      <c r="Z275" s="214"/>
      <c r="AA275" s="214"/>
      <c r="AB275" s="214"/>
      <c r="AC275" s="214"/>
      <c r="AD275" s="214"/>
      <c r="AE275" s="214"/>
      <c r="AF275" s="214"/>
      <c r="AG275" s="214" t="s">
        <v>161</v>
      </c>
      <c r="AH275" s="214"/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</row>
    <row r="276" spans="1:60" outlineLevel="1">
      <c r="A276" s="222"/>
      <c r="B276" s="223"/>
      <c r="C276" s="259" t="s">
        <v>474</v>
      </c>
      <c r="D276" s="227"/>
      <c r="E276" s="228">
        <v>2.4255</v>
      </c>
      <c r="F276" s="225"/>
      <c r="G276" s="225"/>
      <c r="H276" s="225"/>
      <c r="I276" s="225"/>
      <c r="J276" s="225"/>
      <c r="K276" s="225"/>
      <c r="L276" s="225"/>
      <c r="M276" s="225"/>
      <c r="N276" s="225"/>
      <c r="O276" s="225"/>
      <c r="P276" s="225"/>
      <c r="Q276" s="225"/>
      <c r="R276" s="225"/>
      <c r="S276" s="225"/>
      <c r="T276" s="225"/>
      <c r="U276" s="225"/>
      <c r="V276" s="225"/>
      <c r="W276" s="225"/>
      <c r="X276" s="225"/>
      <c r="Y276" s="214"/>
      <c r="Z276" s="214"/>
      <c r="AA276" s="214"/>
      <c r="AB276" s="214"/>
      <c r="AC276" s="214"/>
      <c r="AD276" s="214"/>
      <c r="AE276" s="214"/>
      <c r="AF276" s="214"/>
      <c r="AG276" s="214" t="s">
        <v>165</v>
      </c>
      <c r="AH276" s="214">
        <v>0</v>
      </c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</row>
    <row r="277" spans="1:60" outlineLevel="1">
      <c r="A277" s="222"/>
      <c r="B277" s="223"/>
      <c r="C277" s="259" t="s">
        <v>438</v>
      </c>
      <c r="D277" s="227"/>
      <c r="E277" s="228">
        <v>1.01</v>
      </c>
      <c r="F277" s="225"/>
      <c r="G277" s="225"/>
      <c r="H277" s="225"/>
      <c r="I277" s="225"/>
      <c r="J277" s="225"/>
      <c r="K277" s="225"/>
      <c r="L277" s="225"/>
      <c r="M277" s="225"/>
      <c r="N277" s="225"/>
      <c r="O277" s="225"/>
      <c r="P277" s="225"/>
      <c r="Q277" s="225"/>
      <c r="R277" s="225"/>
      <c r="S277" s="225"/>
      <c r="T277" s="225"/>
      <c r="U277" s="225"/>
      <c r="V277" s="225"/>
      <c r="W277" s="225"/>
      <c r="X277" s="225"/>
      <c r="Y277" s="214"/>
      <c r="Z277" s="214"/>
      <c r="AA277" s="214"/>
      <c r="AB277" s="214"/>
      <c r="AC277" s="214"/>
      <c r="AD277" s="214"/>
      <c r="AE277" s="214"/>
      <c r="AF277" s="214"/>
      <c r="AG277" s="214" t="s">
        <v>165</v>
      </c>
      <c r="AH277" s="214">
        <v>0</v>
      </c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</row>
    <row r="278" spans="1:60" outlineLevel="1">
      <c r="A278" s="236">
        <v>131</v>
      </c>
      <c r="B278" s="237" t="s">
        <v>688</v>
      </c>
      <c r="C278" s="257" t="s">
        <v>689</v>
      </c>
      <c r="D278" s="238" t="s">
        <v>157</v>
      </c>
      <c r="E278" s="239">
        <v>3.4355000000000002</v>
      </c>
      <c r="F278" s="240"/>
      <c r="G278" s="241">
        <f>ROUND(E278*F278,2)</f>
        <v>0</v>
      </c>
      <c r="H278" s="240"/>
      <c r="I278" s="241">
        <f>ROUND(E278*H278,2)</f>
        <v>0</v>
      </c>
      <c r="J278" s="240"/>
      <c r="K278" s="241">
        <f>ROUND(E278*J278,2)</f>
        <v>0</v>
      </c>
      <c r="L278" s="241">
        <v>15</v>
      </c>
      <c r="M278" s="241">
        <f>G278*(1+L278/100)</f>
        <v>0</v>
      </c>
      <c r="N278" s="241">
        <v>0</v>
      </c>
      <c r="O278" s="241">
        <f>ROUND(E278*N278,2)</f>
        <v>0</v>
      </c>
      <c r="P278" s="241">
        <v>8.0000000000000002E-3</v>
      </c>
      <c r="Q278" s="241">
        <f>ROUND(E278*P278,2)</f>
        <v>0.03</v>
      </c>
      <c r="R278" s="241" t="s">
        <v>276</v>
      </c>
      <c r="S278" s="241" t="s">
        <v>159</v>
      </c>
      <c r="T278" s="242" t="s">
        <v>159</v>
      </c>
      <c r="U278" s="225">
        <v>6.6000000000000003E-2</v>
      </c>
      <c r="V278" s="225">
        <f>ROUND(E278*U278,2)</f>
        <v>0.23</v>
      </c>
      <c r="W278" s="225"/>
      <c r="X278" s="225" t="s">
        <v>160</v>
      </c>
      <c r="Y278" s="214"/>
      <c r="Z278" s="214"/>
      <c r="AA278" s="214"/>
      <c r="AB278" s="214"/>
      <c r="AC278" s="214"/>
      <c r="AD278" s="214"/>
      <c r="AE278" s="214"/>
      <c r="AF278" s="214"/>
      <c r="AG278" s="214" t="s">
        <v>161</v>
      </c>
      <c r="AH278" s="214"/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outlineLevel="1">
      <c r="A279" s="222"/>
      <c r="B279" s="223"/>
      <c r="C279" s="259" t="s">
        <v>474</v>
      </c>
      <c r="D279" s="227"/>
      <c r="E279" s="228">
        <v>2.4255</v>
      </c>
      <c r="F279" s="225"/>
      <c r="G279" s="225"/>
      <c r="H279" s="225"/>
      <c r="I279" s="225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225"/>
      <c r="U279" s="225"/>
      <c r="V279" s="225"/>
      <c r="W279" s="225"/>
      <c r="X279" s="225"/>
      <c r="Y279" s="214"/>
      <c r="Z279" s="214"/>
      <c r="AA279" s="214"/>
      <c r="AB279" s="214"/>
      <c r="AC279" s="214"/>
      <c r="AD279" s="214"/>
      <c r="AE279" s="214"/>
      <c r="AF279" s="214"/>
      <c r="AG279" s="214" t="s">
        <v>165</v>
      </c>
      <c r="AH279" s="214">
        <v>0</v>
      </c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outlineLevel="1">
      <c r="A280" s="222"/>
      <c r="B280" s="223"/>
      <c r="C280" s="259" t="s">
        <v>438</v>
      </c>
      <c r="D280" s="227"/>
      <c r="E280" s="228">
        <v>1.01</v>
      </c>
      <c r="F280" s="225"/>
      <c r="G280" s="225"/>
      <c r="H280" s="225"/>
      <c r="I280" s="225"/>
      <c r="J280" s="225"/>
      <c r="K280" s="225"/>
      <c r="L280" s="225"/>
      <c r="M280" s="225"/>
      <c r="N280" s="225"/>
      <c r="O280" s="225"/>
      <c r="P280" s="225"/>
      <c r="Q280" s="225"/>
      <c r="R280" s="225"/>
      <c r="S280" s="225"/>
      <c r="T280" s="225"/>
      <c r="U280" s="225"/>
      <c r="V280" s="225"/>
      <c r="W280" s="225"/>
      <c r="X280" s="225"/>
      <c r="Y280" s="214"/>
      <c r="Z280" s="214"/>
      <c r="AA280" s="214"/>
      <c r="AB280" s="214"/>
      <c r="AC280" s="214"/>
      <c r="AD280" s="214"/>
      <c r="AE280" s="214"/>
      <c r="AF280" s="214"/>
      <c r="AG280" s="214" t="s">
        <v>165</v>
      </c>
      <c r="AH280" s="214">
        <v>0</v>
      </c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outlineLevel="1">
      <c r="A281" s="236">
        <v>132</v>
      </c>
      <c r="B281" s="237" t="s">
        <v>690</v>
      </c>
      <c r="C281" s="257" t="s">
        <v>691</v>
      </c>
      <c r="D281" s="238" t="s">
        <v>175</v>
      </c>
      <c r="E281" s="239">
        <v>2</v>
      </c>
      <c r="F281" s="240"/>
      <c r="G281" s="241">
        <f>ROUND(E281*F281,2)</f>
        <v>0</v>
      </c>
      <c r="H281" s="240"/>
      <c r="I281" s="241">
        <f>ROUND(E281*H281,2)</f>
        <v>0</v>
      </c>
      <c r="J281" s="240"/>
      <c r="K281" s="241">
        <f>ROUND(E281*J281,2)</f>
        <v>0</v>
      </c>
      <c r="L281" s="241">
        <v>15</v>
      </c>
      <c r="M281" s="241">
        <f>G281*(1+L281/100)</f>
        <v>0</v>
      </c>
      <c r="N281" s="241">
        <v>0</v>
      </c>
      <c r="O281" s="241">
        <f>ROUND(E281*N281,2)</f>
        <v>0</v>
      </c>
      <c r="P281" s="241">
        <v>0.1104</v>
      </c>
      <c r="Q281" s="241">
        <f>ROUND(E281*P281,2)</f>
        <v>0.22</v>
      </c>
      <c r="R281" s="241" t="s">
        <v>276</v>
      </c>
      <c r="S281" s="241" t="s">
        <v>159</v>
      </c>
      <c r="T281" s="242" t="s">
        <v>182</v>
      </c>
      <c r="U281" s="225">
        <v>0.46</v>
      </c>
      <c r="V281" s="225">
        <f>ROUND(E281*U281,2)</f>
        <v>0.92</v>
      </c>
      <c r="W281" s="225"/>
      <c r="X281" s="225" t="s">
        <v>160</v>
      </c>
      <c r="Y281" s="214"/>
      <c r="Z281" s="214"/>
      <c r="AA281" s="214"/>
      <c r="AB281" s="214"/>
      <c r="AC281" s="214"/>
      <c r="AD281" s="214"/>
      <c r="AE281" s="214"/>
      <c r="AF281" s="214"/>
      <c r="AG281" s="214" t="s">
        <v>161</v>
      </c>
      <c r="AH281" s="214"/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outlineLevel="1">
      <c r="A282" s="222"/>
      <c r="B282" s="223"/>
      <c r="C282" s="259" t="s">
        <v>692</v>
      </c>
      <c r="D282" s="227"/>
      <c r="E282" s="228">
        <v>2</v>
      </c>
      <c r="F282" s="225"/>
      <c r="G282" s="225"/>
      <c r="H282" s="225"/>
      <c r="I282" s="225"/>
      <c r="J282" s="225"/>
      <c r="K282" s="225"/>
      <c r="L282" s="225"/>
      <c r="M282" s="225"/>
      <c r="N282" s="225"/>
      <c r="O282" s="225"/>
      <c r="P282" s="225"/>
      <c r="Q282" s="225"/>
      <c r="R282" s="225"/>
      <c r="S282" s="225"/>
      <c r="T282" s="225"/>
      <c r="U282" s="225"/>
      <c r="V282" s="225"/>
      <c r="W282" s="225"/>
      <c r="X282" s="225"/>
      <c r="Y282" s="214"/>
      <c r="Z282" s="214"/>
      <c r="AA282" s="214"/>
      <c r="AB282" s="214"/>
      <c r="AC282" s="214"/>
      <c r="AD282" s="214"/>
      <c r="AE282" s="214"/>
      <c r="AF282" s="214"/>
      <c r="AG282" s="214" t="s">
        <v>165</v>
      </c>
      <c r="AH282" s="214">
        <v>0</v>
      </c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ht="20.399999999999999" outlineLevel="1">
      <c r="A283" s="236">
        <v>133</v>
      </c>
      <c r="B283" s="237" t="s">
        <v>693</v>
      </c>
      <c r="C283" s="257" t="s">
        <v>694</v>
      </c>
      <c r="D283" s="238" t="s">
        <v>265</v>
      </c>
      <c r="E283" s="239">
        <v>1</v>
      </c>
      <c r="F283" s="240"/>
      <c r="G283" s="241">
        <f>ROUND(E283*F283,2)</f>
        <v>0</v>
      </c>
      <c r="H283" s="240"/>
      <c r="I283" s="241">
        <f>ROUND(E283*H283,2)</f>
        <v>0</v>
      </c>
      <c r="J283" s="240"/>
      <c r="K283" s="241">
        <f>ROUND(E283*J283,2)</f>
        <v>0</v>
      </c>
      <c r="L283" s="241">
        <v>15</v>
      </c>
      <c r="M283" s="241">
        <f>G283*(1+L283/100)</f>
        <v>0</v>
      </c>
      <c r="N283" s="241">
        <v>0</v>
      </c>
      <c r="O283" s="241">
        <f>ROUND(E283*N283,2)</f>
        <v>0</v>
      </c>
      <c r="P283" s="241">
        <v>0</v>
      </c>
      <c r="Q283" s="241">
        <f>ROUND(E283*P283,2)</f>
        <v>0</v>
      </c>
      <c r="R283" s="241"/>
      <c r="S283" s="241" t="s">
        <v>237</v>
      </c>
      <c r="T283" s="242" t="s">
        <v>182</v>
      </c>
      <c r="U283" s="225">
        <v>0</v>
      </c>
      <c r="V283" s="225">
        <f>ROUND(E283*U283,2)</f>
        <v>0</v>
      </c>
      <c r="W283" s="225"/>
      <c r="X283" s="225" t="s">
        <v>160</v>
      </c>
      <c r="Y283" s="214"/>
      <c r="Z283" s="214"/>
      <c r="AA283" s="214"/>
      <c r="AB283" s="214"/>
      <c r="AC283" s="214"/>
      <c r="AD283" s="214"/>
      <c r="AE283" s="214"/>
      <c r="AF283" s="214"/>
      <c r="AG283" s="214" t="s">
        <v>161</v>
      </c>
      <c r="AH283" s="214"/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outlineLevel="1">
      <c r="A284" s="222"/>
      <c r="B284" s="223"/>
      <c r="C284" s="259" t="s">
        <v>695</v>
      </c>
      <c r="D284" s="227"/>
      <c r="E284" s="228">
        <v>1</v>
      </c>
      <c r="F284" s="225"/>
      <c r="G284" s="225"/>
      <c r="H284" s="225"/>
      <c r="I284" s="225"/>
      <c r="J284" s="225"/>
      <c r="K284" s="225"/>
      <c r="L284" s="225"/>
      <c r="M284" s="225"/>
      <c r="N284" s="225"/>
      <c r="O284" s="225"/>
      <c r="P284" s="225"/>
      <c r="Q284" s="225"/>
      <c r="R284" s="225"/>
      <c r="S284" s="225"/>
      <c r="T284" s="225"/>
      <c r="U284" s="225"/>
      <c r="V284" s="225"/>
      <c r="W284" s="225"/>
      <c r="X284" s="225"/>
      <c r="Y284" s="214"/>
      <c r="Z284" s="214"/>
      <c r="AA284" s="214"/>
      <c r="AB284" s="214"/>
      <c r="AC284" s="214"/>
      <c r="AD284" s="214"/>
      <c r="AE284" s="214"/>
      <c r="AF284" s="214"/>
      <c r="AG284" s="214" t="s">
        <v>165</v>
      </c>
      <c r="AH284" s="214">
        <v>0</v>
      </c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ht="20.399999999999999" outlineLevel="1">
      <c r="A285" s="236">
        <v>134</v>
      </c>
      <c r="B285" s="237" t="s">
        <v>696</v>
      </c>
      <c r="C285" s="257" t="s">
        <v>697</v>
      </c>
      <c r="D285" s="238" t="s">
        <v>175</v>
      </c>
      <c r="E285" s="239">
        <v>1</v>
      </c>
      <c r="F285" s="240"/>
      <c r="G285" s="241">
        <f>ROUND(E285*F285,2)</f>
        <v>0</v>
      </c>
      <c r="H285" s="240"/>
      <c r="I285" s="241">
        <f>ROUND(E285*H285,2)</f>
        <v>0</v>
      </c>
      <c r="J285" s="240"/>
      <c r="K285" s="241">
        <f>ROUND(E285*J285,2)</f>
        <v>0</v>
      </c>
      <c r="L285" s="241">
        <v>15</v>
      </c>
      <c r="M285" s="241">
        <f>G285*(1+L285/100)</f>
        <v>0</v>
      </c>
      <c r="N285" s="241">
        <v>1.64E-3</v>
      </c>
      <c r="O285" s="241">
        <f>ROUND(E285*N285,2)</f>
        <v>0</v>
      </c>
      <c r="P285" s="241">
        <v>0</v>
      </c>
      <c r="Q285" s="241">
        <f>ROUND(E285*P285,2)</f>
        <v>0</v>
      </c>
      <c r="R285" s="241" t="s">
        <v>269</v>
      </c>
      <c r="S285" s="241" t="s">
        <v>159</v>
      </c>
      <c r="T285" s="242" t="s">
        <v>159</v>
      </c>
      <c r="U285" s="225">
        <v>48.69744</v>
      </c>
      <c r="V285" s="225">
        <f>ROUND(E285*U285,2)</f>
        <v>48.7</v>
      </c>
      <c r="W285" s="225"/>
      <c r="X285" s="225" t="s">
        <v>238</v>
      </c>
      <c r="Y285" s="214"/>
      <c r="Z285" s="214"/>
      <c r="AA285" s="214"/>
      <c r="AB285" s="214"/>
      <c r="AC285" s="214"/>
      <c r="AD285" s="214"/>
      <c r="AE285" s="214"/>
      <c r="AF285" s="214"/>
      <c r="AG285" s="214" t="s">
        <v>239</v>
      </c>
      <c r="AH285" s="214"/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 outlineLevel="1">
      <c r="A286" s="222"/>
      <c r="B286" s="223"/>
      <c r="C286" s="259" t="s">
        <v>698</v>
      </c>
      <c r="D286" s="227"/>
      <c r="E286" s="228">
        <v>1</v>
      </c>
      <c r="F286" s="225"/>
      <c r="G286" s="225"/>
      <c r="H286" s="225"/>
      <c r="I286" s="225"/>
      <c r="J286" s="225"/>
      <c r="K286" s="225"/>
      <c r="L286" s="225"/>
      <c r="M286" s="225"/>
      <c r="N286" s="225"/>
      <c r="O286" s="225"/>
      <c r="P286" s="225"/>
      <c r="Q286" s="225"/>
      <c r="R286" s="225"/>
      <c r="S286" s="225"/>
      <c r="T286" s="225"/>
      <c r="U286" s="225"/>
      <c r="V286" s="225"/>
      <c r="W286" s="225"/>
      <c r="X286" s="225"/>
      <c r="Y286" s="214"/>
      <c r="Z286" s="214"/>
      <c r="AA286" s="214"/>
      <c r="AB286" s="214"/>
      <c r="AC286" s="214"/>
      <c r="AD286" s="214"/>
      <c r="AE286" s="214"/>
      <c r="AF286" s="214"/>
      <c r="AG286" s="214" t="s">
        <v>165</v>
      </c>
      <c r="AH286" s="214">
        <v>0</v>
      </c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</row>
    <row r="287" spans="1:60" outlineLevel="1">
      <c r="A287" s="236">
        <v>135</v>
      </c>
      <c r="B287" s="237" t="s">
        <v>699</v>
      </c>
      <c r="C287" s="257" t="s">
        <v>700</v>
      </c>
      <c r="D287" s="238" t="s">
        <v>236</v>
      </c>
      <c r="E287" s="239">
        <v>1</v>
      </c>
      <c r="F287" s="240"/>
      <c r="G287" s="241">
        <f>ROUND(E287*F287,2)</f>
        <v>0</v>
      </c>
      <c r="H287" s="240"/>
      <c r="I287" s="241">
        <f>ROUND(E287*H287,2)</f>
        <v>0</v>
      </c>
      <c r="J287" s="240"/>
      <c r="K287" s="241">
        <f>ROUND(E287*J287,2)</f>
        <v>0</v>
      </c>
      <c r="L287" s="241">
        <v>15</v>
      </c>
      <c r="M287" s="241">
        <f>G287*(1+L287/100)</f>
        <v>0</v>
      </c>
      <c r="N287" s="241">
        <v>0.161</v>
      </c>
      <c r="O287" s="241">
        <f>ROUND(E287*N287,2)</f>
        <v>0.16</v>
      </c>
      <c r="P287" s="241">
        <v>0</v>
      </c>
      <c r="Q287" s="241">
        <f>ROUND(E287*P287,2)</f>
        <v>0</v>
      </c>
      <c r="R287" s="241" t="s">
        <v>269</v>
      </c>
      <c r="S287" s="241" t="s">
        <v>159</v>
      </c>
      <c r="T287" s="242" t="s">
        <v>182</v>
      </c>
      <c r="U287" s="225">
        <v>2698.0323600000002</v>
      </c>
      <c r="V287" s="225">
        <f>ROUND(E287*U287,2)</f>
        <v>2698.03</v>
      </c>
      <c r="W287" s="225"/>
      <c r="X287" s="225" t="s">
        <v>238</v>
      </c>
      <c r="Y287" s="214"/>
      <c r="Z287" s="214"/>
      <c r="AA287" s="214"/>
      <c r="AB287" s="214"/>
      <c r="AC287" s="214"/>
      <c r="AD287" s="214"/>
      <c r="AE287" s="214"/>
      <c r="AF287" s="214"/>
      <c r="AG287" s="214" t="s">
        <v>239</v>
      </c>
      <c r="AH287" s="214"/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</row>
    <row r="288" spans="1:60" outlineLevel="1">
      <c r="A288" s="222"/>
      <c r="B288" s="223"/>
      <c r="C288" s="259" t="s">
        <v>701</v>
      </c>
      <c r="D288" s="227"/>
      <c r="E288" s="228">
        <v>1</v>
      </c>
      <c r="F288" s="225"/>
      <c r="G288" s="225"/>
      <c r="H288" s="225"/>
      <c r="I288" s="225"/>
      <c r="J288" s="225"/>
      <c r="K288" s="225"/>
      <c r="L288" s="225"/>
      <c r="M288" s="225"/>
      <c r="N288" s="225"/>
      <c r="O288" s="225"/>
      <c r="P288" s="225"/>
      <c r="Q288" s="225"/>
      <c r="R288" s="225"/>
      <c r="S288" s="225"/>
      <c r="T288" s="225"/>
      <c r="U288" s="225"/>
      <c r="V288" s="225"/>
      <c r="W288" s="225"/>
      <c r="X288" s="225"/>
      <c r="Y288" s="214"/>
      <c r="Z288" s="214"/>
      <c r="AA288" s="214"/>
      <c r="AB288" s="214"/>
      <c r="AC288" s="214"/>
      <c r="AD288" s="214"/>
      <c r="AE288" s="214"/>
      <c r="AF288" s="214"/>
      <c r="AG288" s="214" t="s">
        <v>165</v>
      </c>
      <c r="AH288" s="214">
        <v>0</v>
      </c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60" outlineLevel="1">
      <c r="A289" s="236">
        <v>136</v>
      </c>
      <c r="B289" s="237" t="s">
        <v>702</v>
      </c>
      <c r="C289" s="257" t="s">
        <v>703</v>
      </c>
      <c r="D289" s="238" t="s">
        <v>157</v>
      </c>
      <c r="E289" s="239">
        <v>1.7729999999999999</v>
      </c>
      <c r="F289" s="240"/>
      <c r="G289" s="241">
        <f>ROUND(E289*F289,2)</f>
        <v>0</v>
      </c>
      <c r="H289" s="240"/>
      <c r="I289" s="241">
        <f>ROUND(E289*H289,2)</f>
        <v>0</v>
      </c>
      <c r="J289" s="240"/>
      <c r="K289" s="241">
        <f>ROUND(E289*J289,2)</f>
        <v>0</v>
      </c>
      <c r="L289" s="241">
        <v>15</v>
      </c>
      <c r="M289" s="241">
        <f>G289*(1+L289/100)</f>
        <v>0</v>
      </c>
      <c r="N289" s="241">
        <v>1.4599999999999999E-3</v>
      </c>
      <c r="O289" s="241">
        <f>ROUND(E289*N289,2)</f>
        <v>0</v>
      </c>
      <c r="P289" s="241">
        <v>0</v>
      </c>
      <c r="Q289" s="241">
        <f>ROUND(E289*P289,2)</f>
        <v>0</v>
      </c>
      <c r="R289" s="241" t="s">
        <v>269</v>
      </c>
      <c r="S289" s="241" t="s">
        <v>159</v>
      </c>
      <c r="T289" s="242" t="s">
        <v>182</v>
      </c>
      <c r="U289" s="225">
        <v>27.298459999999999</v>
      </c>
      <c r="V289" s="225">
        <f>ROUND(E289*U289,2)</f>
        <v>48.4</v>
      </c>
      <c r="W289" s="225"/>
      <c r="X289" s="225" t="s">
        <v>238</v>
      </c>
      <c r="Y289" s="214"/>
      <c r="Z289" s="214"/>
      <c r="AA289" s="214"/>
      <c r="AB289" s="214"/>
      <c r="AC289" s="214"/>
      <c r="AD289" s="214"/>
      <c r="AE289" s="214"/>
      <c r="AF289" s="214"/>
      <c r="AG289" s="214" t="s">
        <v>239</v>
      </c>
      <c r="AH289" s="214"/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outlineLevel="1">
      <c r="A290" s="222"/>
      <c r="B290" s="223"/>
      <c r="C290" s="259" t="s">
        <v>704</v>
      </c>
      <c r="D290" s="227"/>
      <c r="E290" s="228">
        <v>1.7729999999999999</v>
      </c>
      <c r="F290" s="225"/>
      <c r="G290" s="225"/>
      <c r="H290" s="225"/>
      <c r="I290" s="225"/>
      <c r="J290" s="225"/>
      <c r="K290" s="225"/>
      <c r="L290" s="225"/>
      <c r="M290" s="225"/>
      <c r="N290" s="225"/>
      <c r="O290" s="225"/>
      <c r="P290" s="225"/>
      <c r="Q290" s="225"/>
      <c r="R290" s="225"/>
      <c r="S290" s="225"/>
      <c r="T290" s="225"/>
      <c r="U290" s="225"/>
      <c r="V290" s="225"/>
      <c r="W290" s="225"/>
      <c r="X290" s="225"/>
      <c r="Y290" s="214"/>
      <c r="Z290" s="214"/>
      <c r="AA290" s="214"/>
      <c r="AB290" s="214"/>
      <c r="AC290" s="214"/>
      <c r="AD290" s="214"/>
      <c r="AE290" s="214"/>
      <c r="AF290" s="214"/>
      <c r="AG290" s="214" t="s">
        <v>165</v>
      </c>
      <c r="AH290" s="214">
        <v>0</v>
      </c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</row>
    <row r="291" spans="1:60" ht="20.399999999999999" outlineLevel="1">
      <c r="A291" s="236">
        <v>137</v>
      </c>
      <c r="B291" s="237" t="s">
        <v>705</v>
      </c>
      <c r="C291" s="257" t="s">
        <v>706</v>
      </c>
      <c r="D291" s="238" t="s">
        <v>157</v>
      </c>
      <c r="E291" s="239">
        <v>1.3409500000000001</v>
      </c>
      <c r="F291" s="240"/>
      <c r="G291" s="241">
        <f>ROUND(E291*F291,2)</f>
        <v>0</v>
      </c>
      <c r="H291" s="240"/>
      <c r="I291" s="241">
        <f>ROUND(E291*H291,2)</f>
        <v>0</v>
      </c>
      <c r="J291" s="240"/>
      <c r="K291" s="241">
        <f>ROUND(E291*J291,2)</f>
        <v>0</v>
      </c>
      <c r="L291" s="241">
        <v>15</v>
      </c>
      <c r="M291" s="241">
        <f>G291*(1+L291/100)</f>
        <v>0</v>
      </c>
      <c r="N291" s="241">
        <v>1.4599999999999999E-3</v>
      </c>
      <c r="O291" s="241">
        <f>ROUND(E291*N291,2)</f>
        <v>0</v>
      </c>
      <c r="P291" s="241">
        <v>0</v>
      </c>
      <c r="Q291" s="241">
        <f>ROUND(E291*P291,2)</f>
        <v>0</v>
      </c>
      <c r="R291" s="241"/>
      <c r="S291" s="241" t="s">
        <v>237</v>
      </c>
      <c r="T291" s="242" t="s">
        <v>182</v>
      </c>
      <c r="U291" s="225">
        <v>2.87</v>
      </c>
      <c r="V291" s="225">
        <f>ROUND(E291*U291,2)</f>
        <v>3.85</v>
      </c>
      <c r="W291" s="225"/>
      <c r="X291" s="225" t="s">
        <v>238</v>
      </c>
      <c r="Y291" s="214"/>
      <c r="Z291" s="214"/>
      <c r="AA291" s="214"/>
      <c r="AB291" s="214"/>
      <c r="AC291" s="214"/>
      <c r="AD291" s="214"/>
      <c r="AE291" s="214"/>
      <c r="AF291" s="214"/>
      <c r="AG291" s="214" t="s">
        <v>239</v>
      </c>
      <c r="AH291" s="214"/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</row>
    <row r="292" spans="1:60" outlineLevel="1">
      <c r="A292" s="222"/>
      <c r="B292" s="223"/>
      <c r="C292" s="259" t="s">
        <v>707</v>
      </c>
      <c r="D292" s="227"/>
      <c r="E292" s="228">
        <v>1.3409500000000001</v>
      </c>
      <c r="F292" s="225"/>
      <c r="G292" s="225"/>
      <c r="H292" s="225"/>
      <c r="I292" s="225"/>
      <c r="J292" s="225"/>
      <c r="K292" s="225"/>
      <c r="L292" s="225"/>
      <c r="M292" s="225"/>
      <c r="N292" s="225"/>
      <c r="O292" s="225"/>
      <c r="P292" s="225"/>
      <c r="Q292" s="225"/>
      <c r="R292" s="225"/>
      <c r="S292" s="225"/>
      <c r="T292" s="225"/>
      <c r="U292" s="225"/>
      <c r="V292" s="225"/>
      <c r="W292" s="225"/>
      <c r="X292" s="225"/>
      <c r="Y292" s="214"/>
      <c r="Z292" s="214"/>
      <c r="AA292" s="214"/>
      <c r="AB292" s="214"/>
      <c r="AC292" s="214"/>
      <c r="AD292" s="214"/>
      <c r="AE292" s="214"/>
      <c r="AF292" s="214"/>
      <c r="AG292" s="214" t="s">
        <v>165</v>
      </c>
      <c r="AH292" s="214">
        <v>0</v>
      </c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  <c r="BF292" s="214"/>
      <c r="BG292" s="214"/>
      <c r="BH292" s="214"/>
    </row>
    <row r="293" spans="1:60" outlineLevel="1">
      <c r="A293" s="236">
        <v>138</v>
      </c>
      <c r="B293" s="237" t="s">
        <v>708</v>
      </c>
      <c r="C293" s="257" t="s">
        <v>709</v>
      </c>
      <c r="D293" s="238" t="s">
        <v>175</v>
      </c>
      <c r="E293" s="239">
        <v>1</v>
      </c>
      <c r="F293" s="240"/>
      <c r="G293" s="241">
        <f>ROUND(E293*F293,2)</f>
        <v>0</v>
      </c>
      <c r="H293" s="240"/>
      <c r="I293" s="241">
        <f>ROUND(E293*H293,2)</f>
        <v>0</v>
      </c>
      <c r="J293" s="240"/>
      <c r="K293" s="241">
        <f>ROUND(E293*J293,2)</f>
        <v>0</v>
      </c>
      <c r="L293" s="241">
        <v>15</v>
      </c>
      <c r="M293" s="241">
        <f>G293*(1+L293/100)</f>
        <v>0</v>
      </c>
      <c r="N293" s="241">
        <v>2.1000000000000001E-2</v>
      </c>
      <c r="O293" s="241">
        <f>ROUND(E293*N293,2)</f>
        <v>0.02</v>
      </c>
      <c r="P293" s="241">
        <v>0</v>
      </c>
      <c r="Q293" s="241">
        <f>ROUND(E293*P293,2)</f>
        <v>0</v>
      </c>
      <c r="R293" s="241"/>
      <c r="S293" s="241" t="s">
        <v>237</v>
      </c>
      <c r="T293" s="242" t="s">
        <v>182</v>
      </c>
      <c r="U293" s="225">
        <v>0</v>
      </c>
      <c r="V293" s="225">
        <f>ROUND(E293*U293,2)</f>
        <v>0</v>
      </c>
      <c r="W293" s="225"/>
      <c r="X293" s="225" t="s">
        <v>199</v>
      </c>
      <c r="Y293" s="214"/>
      <c r="Z293" s="214"/>
      <c r="AA293" s="214"/>
      <c r="AB293" s="214"/>
      <c r="AC293" s="214"/>
      <c r="AD293" s="214"/>
      <c r="AE293" s="214"/>
      <c r="AF293" s="214"/>
      <c r="AG293" s="214" t="s">
        <v>200</v>
      </c>
      <c r="AH293" s="214"/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</row>
    <row r="294" spans="1:60" outlineLevel="1">
      <c r="A294" s="222"/>
      <c r="B294" s="223"/>
      <c r="C294" s="259" t="s">
        <v>698</v>
      </c>
      <c r="D294" s="227"/>
      <c r="E294" s="228">
        <v>1</v>
      </c>
      <c r="F294" s="225"/>
      <c r="G294" s="225"/>
      <c r="H294" s="225"/>
      <c r="I294" s="225"/>
      <c r="J294" s="225"/>
      <c r="K294" s="225"/>
      <c r="L294" s="225"/>
      <c r="M294" s="225"/>
      <c r="N294" s="225"/>
      <c r="O294" s="225"/>
      <c r="P294" s="225"/>
      <c r="Q294" s="225"/>
      <c r="R294" s="225"/>
      <c r="S294" s="225"/>
      <c r="T294" s="225"/>
      <c r="U294" s="225"/>
      <c r="V294" s="225"/>
      <c r="W294" s="225"/>
      <c r="X294" s="225"/>
      <c r="Y294" s="214"/>
      <c r="Z294" s="214"/>
      <c r="AA294" s="214"/>
      <c r="AB294" s="214"/>
      <c r="AC294" s="214"/>
      <c r="AD294" s="214"/>
      <c r="AE294" s="214"/>
      <c r="AF294" s="214"/>
      <c r="AG294" s="214" t="s">
        <v>165</v>
      </c>
      <c r="AH294" s="214">
        <v>0</v>
      </c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</row>
    <row r="295" spans="1:60" ht="20.399999999999999" outlineLevel="1">
      <c r="A295" s="236">
        <v>139</v>
      </c>
      <c r="B295" s="237" t="s">
        <v>710</v>
      </c>
      <c r="C295" s="257" t="s">
        <v>711</v>
      </c>
      <c r="D295" s="238" t="s">
        <v>175</v>
      </c>
      <c r="E295" s="239">
        <v>1</v>
      </c>
      <c r="F295" s="240"/>
      <c r="G295" s="241">
        <f>ROUND(E295*F295,2)</f>
        <v>0</v>
      </c>
      <c r="H295" s="240"/>
      <c r="I295" s="241">
        <f>ROUND(E295*H295,2)</f>
        <v>0</v>
      </c>
      <c r="J295" s="240"/>
      <c r="K295" s="241">
        <f>ROUND(E295*J295,2)</f>
        <v>0</v>
      </c>
      <c r="L295" s="241">
        <v>15</v>
      </c>
      <c r="M295" s="241">
        <f>G295*(1+L295/100)</f>
        <v>0</v>
      </c>
      <c r="N295" s="241">
        <v>2.5000000000000001E-2</v>
      </c>
      <c r="O295" s="241">
        <f>ROUND(E295*N295,2)</f>
        <v>0.03</v>
      </c>
      <c r="P295" s="241">
        <v>0</v>
      </c>
      <c r="Q295" s="241">
        <f>ROUND(E295*P295,2)</f>
        <v>0</v>
      </c>
      <c r="R295" s="241" t="s">
        <v>198</v>
      </c>
      <c r="S295" s="241" t="s">
        <v>159</v>
      </c>
      <c r="T295" s="242" t="s">
        <v>182</v>
      </c>
      <c r="U295" s="225">
        <v>0</v>
      </c>
      <c r="V295" s="225">
        <f>ROUND(E295*U295,2)</f>
        <v>0</v>
      </c>
      <c r="W295" s="225"/>
      <c r="X295" s="225" t="s">
        <v>199</v>
      </c>
      <c r="Y295" s="214"/>
      <c r="Z295" s="214"/>
      <c r="AA295" s="214"/>
      <c r="AB295" s="214"/>
      <c r="AC295" s="214"/>
      <c r="AD295" s="214"/>
      <c r="AE295" s="214"/>
      <c r="AF295" s="214"/>
      <c r="AG295" s="214" t="s">
        <v>200</v>
      </c>
      <c r="AH295" s="214"/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</row>
    <row r="296" spans="1:60" outlineLevel="1">
      <c r="A296" s="222"/>
      <c r="B296" s="223"/>
      <c r="C296" s="259" t="s">
        <v>698</v>
      </c>
      <c r="D296" s="227"/>
      <c r="E296" s="228">
        <v>1</v>
      </c>
      <c r="F296" s="225"/>
      <c r="G296" s="225"/>
      <c r="H296" s="225"/>
      <c r="I296" s="225"/>
      <c r="J296" s="225"/>
      <c r="K296" s="225"/>
      <c r="L296" s="225"/>
      <c r="M296" s="225"/>
      <c r="N296" s="225"/>
      <c r="O296" s="225"/>
      <c r="P296" s="225"/>
      <c r="Q296" s="225"/>
      <c r="R296" s="225"/>
      <c r="S296" s="225"/>
      <c r="T296" s="225"/>
      <c r="U296" s="225"/>
      <c r="V296" s="225"/>
      <c r="W296" s="225"/>
      <c r="X296" s="225"/>
      <c r="Y296" s="214"/>
      <c r="Z296" s="214"/>
      <c r="AA296" s="214"/>
      <c r="AB296" s="214"/>
      <c r="AC296" s="214"/>
      <c r="AD296" s="214"/>
      <c r="AE296" s="214"/>
      <c r="AF296" s="214"/>
      <c r="AG296" s="214" t="s">
        <v>165</v>
      </c>
      <c r="AH296" s="214">
        <v>0</v>
      </c>
      <c r="AI296" s="214"/>
      <c r="AJ296" s="214"/>
      <c r="AK296" s="214"/>
      <c r="AL296" s="214"/>
      <c r="AM296" s="214"/>
      <c r="AN296" s="214"/>
      <c r="AO296" s="214"/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14"/>
      <c r="BB296" s="214"/>
      <c r="BC296" s="214"/>
      <c r="BD296" s="214"/>
      <c r="BE296" s="214"/>
      <c r="BF296" s="214"/>
      <c r="BG296" s="214"/>
      <c r="BH296" s="214"/>
    </row>
    <row r="297" spans="1:60" outlineLevel="1">
      <c r="A297" s="236">
        <v>140</v>
      </c>
      <c r="B297" s="237" t="s">
        <v>274</v>
      </c>
      <c r="C297" s="257" t="s">
        <v>275</v>
      </c>
      <c r="D297" s="238" t="s">
        <v>207</v>
      </c>
      <c r="E297" s="239">
        <v>4.5999999999999999E-2</v>
      </c>
      <c r="F297" s="240"/>
      <c r="G297" s="241">
        <f>ROUND(E297*F297,2)</f>
        <v>0</v>
      </c>
      <c r="H297" s="240"/>
      <c r="I297" s="241">
        <f>ROUND(E297*H297,2)</f>
        <v>0</v>
      </c>
      <c r="J297" s="240"/>
      <c r="K297" s="241">
        <f>ROUND(E297*J297,2)</f>
        <v>0</v>
      </c>
      <c r="L297" s="241">
        <v>15</v>
      </c>
      <c r="M297" s="241">
        <f>G297*(1+L297/100)</f>
        <v>0</v>
      </c>
      <c r="N297" s="241">
        <v>0</v>
      </c>
      <c r="O297" s="241">
        <f>ROUND(E297*N297,2)</f>
        <v>0</v>
      </c>
      <c r="P297" s="241">
        <v>0</v>
      </c>
      <c r="Q297" s="241">
        <f>ROUND(E297*P297,2)</f>
        <v>0</v>
      </c>
      <c r="R297" s="241" t="s">
        <v>276</v>
      </c>
      <c r="S297" s="241" t="s">
        <v>159</v>
      </c>
      <c r="T297" s="242" t="s">
        <v>159</v>
      </c>
      <c r="U297" s="225">
        <v>2.4470000000000001</v>
      </c>
      <c r="V297" s="225">
        <f>ROUND(E297*U297,2)</f>
        <v>0.11</v>
      </c>
      <c r="W297" s="225"/>
      <c r="X297" s="225" t="s">
        <v>209</v>
      </c>
      <c r="Y297" s="214"/>
      <c r="Z297" s="214"/>
      <c r="AA297" s="214"/>
      <c r="AB297" s="214"/>
      <c r="AC297" s="214"/>
      <c r="AD297" s="214"/>
      <c r="AE297" s="214"/>
      <c r="AF297" s="214"/>
      <c r="AG297" s="214" t="s">
        <v>210</v>
      </c>
      <c r="AH297" s="214"/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14"/>
      <c r="BB297" s="214"/>
      <c r="BC297" s="214"/>
      <c r="BD297" s="214"/>
      <c r="BE297" s="214"/>
      <c r="BF297" s="214"/>
      <c r="BG297" s="214"/>
      <c r="BH297" s="214"/>
    </row>
    <row r="298" spans="1:60" outlineLevel="1">
      <c r="A298" s="222"/>
      <c r="B298" s="223"/>
      <c r="C298" s="258" t="s">
        <v>217</v>
      </c>
      <c r="D298" s="244"/>
      <c r="E298" s="244"/>
      <c r="F298" s="244"/>
      <c r="G298" s="244"/>
      <c r="H298" s="225"/>
      <c r="I298" s="225"/>
      <c r="J298" s="225"/>
      <c r="K298" s="225"/>
      <c r="L298" s="225"/>
      <c r="M298" s="225"/>
      <c r="N298" s="225"/>
      <c r="O298" s="225"/>
      <c r="P298" s="225"/>
      <c r="Q298" s="225"/>
      <c r="R298" s="225"/>
      <c r="S298" s="225"/>
      <c r="T298" s="225"/>
      <c r="U298" s="225"/>
      <c r="V298" s="225"/>
      <c r="W298" s="225"/>
      <c r="X298" s="225"/>
      <c r="Y298" s="214"/>
      <c r="Z298" s="214"/>
      <c r="AA298" s="214"/>
      <c r="AB298" s="214"/>
      <c r="AC298" s="214"/>
      <c r="AD298" s="214"/>
      <c r="AE298" s="214"/>
      <c r="AF298" s="214"/>
      <c r="AG298" s="214" t="s">
        <v>163</v>
      </c>
      <c r="AH298" s="214"/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>
      <c r="A299" s="230" t="s">
        <v>153</v>
      </c>
      <c r="B299" s="231" t="s">
        <v>110</v>
      </c>
      <c r="C299" s="256" t="s">
        <v>111</v>
      </c>
      <c r="D299" s="232"/>
      <c r="E299" s="233"/>
      <c r="F299" s="234"/>
      <c r="G299" s="234">
        <f>SUMIF(AG300:AG322,"&lt;&gt;NOR",G300:G322)</f>
        <v>0</v>
      </c>
      <c r="H299" s="234"/>
      <c r="I299" s="234">
        <f>SUM(I300:I322)</f>
        <v>0</v>
      </c>
      <c r="J299" s="234"/>
      <c r="K299" s="234">
        <f>SUM(K300:K322)</f>
        <v>0</v>
      </c>
      <c r="L299" s="234"/>
      <c r="M299" s="234">
        <f>SUM(M300:M322)</f>
        <v>0</v>
      </c>
      <c r="N299" s="234"/>
      <c r="O299" s="234">
        <f>SUM(O300:O322)</f>
        <v>0.08</v>
      </c>
      <c r="P299" s="234"/>
      <c r="Q299" s="234">
        <f>SUM(Q300:Q322)</f>
        <v>0</v>
      </c>
      <c r="R299" s="234"/>
      <c r="S299" s="234"/>
      <c r="T299" s="235"/>
      <c r="U299" s="229"/>
      <c r="V299" s="229">
        <f>SUM(V300:V322)</f>
        <v>315.20000000000005</v>
      </c>
      <c r="W299" s="229"/>
      <c r="X299" s="229"/>
      <c r="AG299" t="s">
        <v>154</v>
      </c>
    </row>
    <row r="300" spans="1:60" ht="20.399999999999999" outlineLevel="1">
      <c r="A300" s="236">
        <v>141</v>
      </c>
      <c r="B300" s="237" t="s">
        <v>277</v>
      </c>
      <c r="C300" s="257" t="s">
        <v>278</v>
      </c>
      <c r="D300" s="238" t="s">
        <v>157</v>
      </c>
      <c r="E300" s="239">
        <v>3.27</v>
      </c>
      <c r="F300" s="240"/>
      <c r="G300" s="241">
        <f>ROUND(E300*F300,2)</f>
        <v>0</v>
      </c>
      <c r="H300" s="240"/>
      <c r="I300" s="241">
        <f>ROUND(E300*H300,2)</f>
        <v>0</v>
      </c>
      <c r="J300" s="240"/>
      <c r="K300" s="241">
        <f>ROUND(E300*J300,2)</f>
        <v>0</v>
      </c>
      <c r="L300" s="241">
        <v>15</v>
      </c>
      <c r="M300" s="241">
        <f>G300*(1+L300/100)</f>
        <v>0</v>
      </c>
      <c r="N300" s="241">
        <v>0</v>
      </c>
      <c r="O300" s="241">
        <f>ROUND(E300*N300,2)</f>
        <v>0</v>
      </c>
      <c r="P300" s="241">
        <v>0</v>
      </c>
      <c r="Q300" s="241">
        <f>ROUND(E300*P300,2)</f>
        <v>0</v>
      </c>
      <c r="R300" s="241" t="s">
        <v>279</v>
      </c>
      <c r="S300" s="241" t="s">
        <v>159</v>
      </c>
      <c r="T300" s="242" t="s">
        <v>159</v>
      </c>
      <c r="U300" s="225">
        <v>1.6E-2</v>
      </c>
      <c r="V300" s="225">
        <f>ROUND(E300*U300,2)</f>
        <v>0.05</v>
      </c>
      <c r="W300" s="225"/>
      <c r="X300" s="225" t="s">
        <v>160</v>
      </c>
      <c r="Y300" s="214"/>
      <c r="Z300" s="214"/>
      <c r="AA300" s="214"/>
      <c r="AB300" s="214"/>
      <c r="AC300" s="214"/>
      <c r="AD300" s="214"/>
      <c r="AE300" s="214"/>
      <c r="AF300" s="214"/>
      <c r="AG300" s="214" t="s">
        <v>161</v>
      </c>
      <c r="AH300" s="214"/>
      <c r="AI300" s="214"/>
      <c r="AJ300" s="214"/>
      <c r="AK300" s="214"/>
      <c r="AL300" s="214"/>
      <c r="AM300" s="214"/>
      <c r="AN300" s="214"/>
      <c r="AO300" s="214"/>
      <c r="AP300" s="214"/>
      <c r="AQ300" s="214"/>
      <c r="AR300" s="214"/>
      <c r="AS300" s="214"/>
      <c r="AT300" s="214"/>
      <c r="AU300" s="214"/>
      <c r="AV300" s="214"/>
      <c r="AW300" s="214"/>
      <c r="AX300" s="214"/>
      <c r="AY300" s="214"/>
      <c r="AZ300" s="214"/>
      <c r="BA300" s="214"/>
      <c r="BB300" s="214"/>
      <c r="BC300" s="214"/>
      <c r="BD300" s="214"/>
      <c r="BE300" s="214"/>
      <c r="BF300" s="214"/>
      <c r="BG300" s="214"/>
      <c r="BH300" s="214"/>
    </row>
    <row r="301" spans="1:60" outlineLevel="1">
      <c r="A301" s="222"/>
      <c r="B301" s="223"/>
      <c r="C301" s="259" t="s">
        <v>712</v>
      </c>
      <c r="D301" s="227"/>
      <c r="E301" s="228">
        <v>1.06</v>
      </c>
      <c r="F301" s="225"/>
      <c r="G301" s="225"/>
      <c r="H301" s="225"/>
      <c r="I301" s="225"/>
      <c r="J301" s="225"/>
      <c r="K301" s="225"/>
      <c r="L301" s="225"/>
      <c r="M301" s="225"/>
      <c r="N301" s="225"/>
      <c r="O301" s="225"/>
      <c r="P301" s="225"/>
      <c r="Q301" s="225"/>
      <c r="R301" s="225"/>
      <c r="S301" s="225"/>
      <c r="T301" s="225"/>
      <c r="U301" s="225"/>
      <c r="V301" s="225"/>
      <c r="W301" s="225"/>
      <c r="X301" s="225"/>
      <c r="Y301" s="214"/>
      <c r="Z301" s="214"/>
      <c r="AA301" s="214"/>
      <c r="AB301" s="214"/>
      <c r="AC301" s="214"/>
      <c r="AD301" s="214"/>
      <c r="AE301" s="214"/>
      <c r="AF301" s="214"/>
      <c r="AG301" s="214" t="s">
        <v>165</v>
      </c>
      <c r="AH301" s="214">
        <v>0</v>
      </c>
      <c r="AI301" s="214"/>
      <c r="AJ301" s="214"/>
      <c r="AK301" s="214"/>
      <c r="AL301" s="214"/>
      <c r="AM301" s="214"/>
      <c r="AN301" s="214"/>
      <c r="AO301" s="214"/>
      <c r="AP301" s="214"/>
      <c r="AQ301" s="214"/>
      <c r="AR301" s="214"/>
      <c r="AS301" s="214"/>
      <c r="AT301" s="214"/>
      <c r="AU301" s="214"/>
      <c r="AV301" s="214"/>
      <c r="AW301" s="214"/>
      <c r="AX301" s="214"/>
      <c r="AY301" s="214"/>
      <c r="AZ301" s="214"/>
      <c r="BA301" s="214"/>
      <c r="BB301" s="214"/>
      <c r="BC301" s="214"/>
      <c r="BD301" s="214"/>
      <c r="BE301" s="214"/>
      <c r="BF301" s="214"/>
      <c r="BG301" s="214"/>
      <c r="BH301" s="214"/>
    </row>
    <row r="302" spans="1:60" outlineLevel="1">
      <c r="A302" s="222"/>
      <c r="B302" s="223"/>
      <c r="C302" s="259" t="s">
        <v>394</v>
      </c>
      <c r="D302" s="227"/>
      <c r="E302" s="228">
        <v>2.21</v>
      </c>
      <c r="F302" s="225"/>
      <c r="G302" s="225"/>
      <c r="H302" s="225"/>
      <c r="I302" s="225"/>
      <c r="J302" s="225"/>
      <c r="K302" s="225"/>
      <c r="L302" s="225"/>
      <c r="M302" s="225"/>
      <c r="N302" s="225"/>
      <c r="O302" s="225"/>
      <c r="P302" s="225"/>
      <c r="Q302" s="225"/>
      <c r="R302" s="225"/>
      <c r="S302" s="225"/>
      <c r="T302" s="225"/>
      <c r="U302" s="225"/>
      <c r="V302" s="225"/>
      <c r="W302" s="225"/>
      <c r="X302" s="225"/>
      <c r="Y302" s="214"/>
      <c r="Z302" s="214"/>
      <c r="AA302" s="214"/>
      <c r="AB302" s="214"/>
      <c r="AC302" s="214"/>
      <c r="AD302" s="214"/>
      <c r="AE302" s="214"/>
      <c r="AF302" s="214"/>
      <c r="AG302" s="214" t="s">
        <v>165</v>
      </c>
      <c r="AH302" s="214">
        <v>0</v>
      </c>
      <c r="AI302" s="214"/>
      <c r="AJ302" s="214"/>
      <c r="AK302" s="214"/>
      <c r="AL302" s="214"/>
      <c r="AM302" s="214"/>
      <c r="AN302" s="214"/>
      <c r="AO302" s="214"/>
      <c r="AP302" s="214"/>
      <c r="AQ302" s="214"/>
      <c r="AR302" s="214"/>
      <c r="AS302" s="214"/>
      <c r="AT302" s="214"/>
      <c r="AU302" s="214"/>
      <c r="AV302" s="214"/>
      <c r="AW302" s="214"/>
      <c r="AX302" s="214"/>
      <c r="AY302" s="214"/>
      <c r="AZ302" s="214"/>
      <c r="BA302" s="214"/>
      <c r="BB302" s="214"/>
      <c r="BC302" s="214"/>
      <c r="BD302" s="214"/>
      <c r="BE302" s="214"/>
      <c r="BF302" s="214"/>
      <c r="BG302" s="214"/>
      <c r="BH302" s="214"/>
    </row>
    <row r="303" spans="1:60" outlineLevel="1">
      <c r="A303" s="236">
        <v>142</v>
      </c>
      <c r="B303" s="237" t="s">
        <v>281</v>
      </c>
      <c r="C303" s="257" t="s">
        <v>282</v>
      </c>
      <c r="D303" s="238" t="s">
        <v>157</v>
      </c>
      <c r="E303" s="239">
        <v>3.27</v>
      </c>
      <c r="F303" s="240"/>
      <c r="G303" s="241">
        <f>ROUND(E303*F303,2)</f>
        <v>0</v>
      </c>
      <c r="H303" s="240"/>
      <c r="I303" s="241">
        <f>ROUND(E303*H303,2)</f>
        <v>0</v>
      </c>
      <c r="J303" s="240"/>
      <c r="K303" s="241">
        <f>ROUND(E303*J303,2)</f>
        <v>0</v>
      </c>
      <c r="L303" s="241">
        <v>15</v>
      </c>
      <c r="M303" s="241">
        <f>G303*(1+L303/100)</f>
        <v>0</v>
      </c>
      <c r="N303" s="241">
        <v>1.1E-4</v>
      </c>
      <c r="O303" s="241">
        <f>ROUND(E303*N303,2)</f>
        <v>0</v>
      </c>
      <c r="P303" s="241">
        <v>0</v>
      </c>
      <c r="Q303" s="241">
        <f>ROUND(E303*P303,2)</f>
        <v>0</v>
      </c>
      <c r="R303" s="241" t="s">
        <v>279</v>
      </c>
      <c r="S303" s="241" t="s">
        <v>159</v>
      </c>
      <c r="T303" s="242" t="s">
        <v>159</v>
      </c>
      <c r="U303" s="225">
        <v>0.05</v>
      </c>
      <c r="V303" s="225">
        <f>ROUND(E303*U303,2)</f>
        <v>0.16</v>
      </c>
      <c r="W303" s="225"/>
      <c r="X303" s="225" t="s">
        <v>160</v>
      </c>
      <c r="Y303" s="214"/>
      <c r="Z303" s="214"/>
      <c r="AA303" s="214"/>
      <c r="AB303" s="214"/>
      <c r="AC303" s="214"/>
      <c r="AD303" s="214"/>
      <c r="AE303" s="214"/>
      <c r="AF303" s="214"/>
      <c r="AG303" s="214" t="s">
        <v>161</v>
      </c>
      <c r="AH303" s="214"/>
      <c r="AI303" s="214"/>
      <c r="AJ303" s="214"/>
      <c r="AK303" s="214"/>
      <c r="AL303" s="214"/>
      <c r="AM303" s="214"/>
      <c r="AN303" s="214"/>
      <c r="AO303" s="214"/>
      <c r="AP303" s="214"/>
      <c r="AQ303" s="214"/>
      <c r="AR303" s="214"/>
      <c r="AS303" s="214"/>
      <c r="AT303" s="214"/>
      <c r="AU303" s="214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  <c r="BF303" s="214"/>
      <c r="BG303" s="214"/>
      <c r="BH303" s="214"/>
    </row>
    <row r="304" spans="1:60" outlineLevel="1">
      <c r="A304" s="222"/>
      <c r="B304" s="223"/>
      <c r="C304" s="259" t="s">
        <v>712</v>
      </c>
      <c r="D304" s="227"/>
      <c r="E304" s="228">
        <v>1.06</v>
      </c>
      <c r="F304" s="225"/>
      <c r="G304" s="225"/>
      <c r="H304" s="225"/>
      <c r="I304" s="225"/>
      <c r="J304" s="225"/>
      <c r="K304" s="225"/>
      <c r="L304" s="225"/>
      <c r="M304" s="225"/>
      <c r="N304" s="225"/>
      <c r="O304" s="225"/>
      <c r="P304" s="225"/>
      <c r="Q304" s="225"/>
      <c r="R304" s="225"/>
      <c r="S304" s="225"/>
      <c r="T304" s="225"/>
      <c r="U304" s="225"/>
      <c r="V304" s="225"/>
      <c r="W304" s="225"/>
      <c r="X304" s="225"/>
      <c r="Y304" s="214"/>
      <c r="Z304" s="214"/>
      <c r="AA304" s="214"/>
      <c r="AB304" s="214"/>
      <c r="AC304" s="214"/>
      <c r="AD304" s="214"/>
      <c r="AE304" s="214"/>
      <c r="AF304" s="214"/>
      <c r="AG304" s="214" t="s">
        <v>165</v>
      </c>
      <c r="AH304" s="214">
        <v>0</v>
      </c>
      <c r="AI304" s="214"/>
      <c r="AJ304" s="214"/>
      <c r="AK304" s="214"/>
      <c r="AL304" s="214"/>
      <c r="AM304" s="214"/>
      <c r="AN304" s="214"/>
      <c r="AO304" s="214"/>
      <c r="AP304" s="214"/>
      <c r="AQ304" s="214"/>
      <c r="AR304" s="214"/>
      <c r="AS304" s="214"/>
      <c r="AT304" s="214"/>
      <c r="AU304" s="214"/>
      <c r="AV304" s="214"/>
      <c r="AW304" s="214"/>
      <c r="AX304" s="214"/>
      <c r="AY304" s="214"/>
      <c r="AZ304" s="214"/>
      <c r="BA304" s="214"/>
      <c r="BB304" s="214"/>
      <c r="BC304" s="214"/>
      <c r="BD304" s="214"/>
      <c r="BE304" s="214"/>
      <c r="BF304" s="214"/>
      <c r="BG304" s="214"/>
      <c r="BH304" s="214"/>
    </row>
    <row r="305" spans="1:60" outlineLevel="1">
      <c r="A305" s="222"/>
      <c r="B305" s="223"/>
      <c r="C305" s="259" t="s">
        <v>394</v>
      </c>
      <c r="D305" s="227"/>
      <c r="E305" s="228">
        <v>2.21</v>
      </c>
      <c r="F305" s="225"/>
      <c r="G305" s="225"/>
      <c r="H305" s="225"/>
      <c r="I305" s="225"/>
      <c r="J305" s="225"/>
      <c r="K305" s="225"/>
      <c r="L305" s="225"/>
      <c r="M305" s="225"/>
      <c r="N305" s="225"/>
      <c r="O305" s="225"/>
      <c r="P305" s="225"/>
      <c r="Q305" s="225"/>
      <c r="R305" s="225"/>
      <c r="S305" s="225"/>
      <c r="T305" s="225"/>
      <c r="U305" s="225"/>
      <c r="V305" s="225"/>
      <c r="W305" s="225"/>
      <c r="X305" s="225"/>
      <c r="Y305" s="214"/>
      <c r="Z305" s="214"/>
      <c r="AA305" s="214"/>
      <c r="AB305" s="214"/>
      <c r="AC305" s="214"/>
      <c r="AD305" s="214"/>
      <c r="AE305" s="214"/>
      <c r="AF305" s="214"/>
      <c r="AG305" s="214" t="s">
        <v>165</v>
      </c>
      <c r="AH305" s="214">
        <v>0</v>
      </c>
      <c r="AI305" s="214"/>
      <c r="AJ305" s="214"/>
      <c r="AK305" s="214"/>
      <c r="AL305" s="214"/>
      <c r="AM305" s="214"/>
      <c r="AN305" s="214"/>
      <c r="AO305" s="214"/>
      <c r="AP305" s="214"/>
      <c r="AQ305" s="214"/>
      <c r="AR305" s="214"/>
      <c r="AS305" s="214"/>
      <c r="AT305" s="214"/>
      <c r="AU305" s="214"/>
      <c r="AV305" s="214"/>
      <c r="AW305" s="214"/>
      <c r="AX305" s="214"/>
      <c r="AY305" s="214"/>
      <c r="AZ305" s="214"/>
      <c r="BA305" s="214"/>
      <c r="BB305" s="214"/>
      <c r="BC305" s="214"/>
      <c r="BD305" s="214"/>
      <c r="BE305" s="214"/>
      <c r="BF305" s="214"/>
      <c r="BG305" s="214"/>
      <c r="BH305" s="214"/>
    </row>
    <row r="306" spans="1:60" ht="20.399999999999999" outlineLevel="1">
      <c r="A306" s="236">
        <v>143</v>
      </c>
      <c r="B306" s="237" t="s">
        <v>713</v>
      </c>
      <c r="C306" s="257" t="s">
        <v>714</v>
      </c>
      <c r="D306" s="238" t="s">
        <v>203</v>
      </c>
      <c r="E306" s="239">
        <v>3.1230000000000002</v>
      </c>
      <c r="F306" s="240"/>
      <c r="G306" s="241">
        <f>ROUND(E306*F306,2)</f>
        <v>0</v>
      </c>
      <c r="H306" s="240"/>
      <c r="I306" s="241">
        <f>ROUND(E306*H306,2)</f>
        <v>0</v>
      </c>
      <c r="J306" s="240"/>
      <c r="K306" s="241">
        <f>ROUND(E306*J306,2)</f>
        <v>0</v>
      </c>
      <c r="L306" s="241">
        <v>15</v>
      </c>
      <c r="M306" s="241">
        <f>G306*(1+L306/100)</f>
        <v>0</v>
      </c>
      <c r="N306" s="241">
        <v>3.2000000000000003E-4</v>
      </c>
      <c r="O306" s="241">
        <f>ROUND(E306*N306,2)</f>
        <v>0</v>
      </c>
      <c r="P306" s="241">
        <v>0</v>
      </c>
      <c r="Q306" s="241">
        <f>ROUND(E306*P306,2)</f>
        <v>0</v>
      </c>
      <c r="R306" s="241" t="s">
        <v>279</v>
      </c>
      <c r="S306" s="241" t="s">
        <v>159</v>
      </c>
      <c r="T306" s="242" t="s">
        <v>159</v>
      </c>
      <c r="U306" s="225">
        <v>0.23599999999999999</v>
      </c>
      <c r="V306" s="225">
        <f>ROUND(E306*U306,2)</f>
        <v>0.74</v>
      </c>
      <c r="W306" s="225"/>
      <c r="X306" s="225" t="s">
        <v>160</v>
      </c>
      <c r="Y306" s="214"/>
      <c r="Z306" s="214"/>
      <c r="AA306" s="214"/>
      <c r="AB306" s="214"/>
      <c r="AC306" s="214"/>
      <c r="AD306" s="214"/>
      <c r="AE306" s="214"/>
      <c r="AF306" s="214"/>
      <c r="AG306" s="214" t="s">
        <v>161</v>
      </c>
      <c r="AH306" s="214"/>
      <c r="AI306" s="214"/>
      <c r="AJ306" s="214"/>
      <c r="AK306" s="214"/>
      <c r="AL306" s="214"/>
      <c r="AM306" s="214"/>
      <c r="AN306" s="214"/>
      <c r="AO306" s="214"/>
      <c r="AP306" s="214"/>
      <c r="AQ306" s="214"/>
      <c r="AR306" s="214"/>
      <c r="AS306" s="214"/>
      <c r="AT306" s="214"/>
      <c r="AU306" s="214"/>
      <c r="AV306" s="214"/>
      <c r="AW306" s="214"/>
      <c r="AX306" s="214"/>
      <c r="AY306" s="214"/>
      <c r="AZ306" s="214"/>
      <c r="BA306" s="214"/>
      <c r="BB306" s="214"/>
      <c r="BC306" s="214"/>
      <c r="BD306" s="214"/>
      <c r="BE306" s="214"/>
      <c r="BF306" s="214"/>
      <c r="BG306" s="214"/>
      <c r="BH306" s="214"/>
    </row>
    <row r="307" spans="1:60" outlineLevel="1">
      <c r="A307" s="222"/>
      <c r="B307" s="223"/>
      <c r="C307" s="259" t="s">
        <v>715</v>
      </c>
      <c r="D307" s="227"/>
      <c r="E307" s="228">
        <v>3.1230000000000002</v>
      </c>
      <c r="F307" s="225"/>
      <c r="G307" s="225"/>
      <c r="H307" s="225"/>
      <c r="I307" s="225"/>
      <c r="J307" s="225"/>
      <c r="K307" s="225"/>
      <c r="L307" s="225"/>
      <c r="M307" s="225"/>
      <c r="N307" s="225"/>
      <c r="O307" s="225"/>
      <c r="P307" s="225"/>
      <c r="Q307" s="225"/>
      <c r="R307" s="225"/>
      <c r="S307" s="225"/>
      <c r="T307" s="225"/>
      <c r="U307" s="225"/>
      <c r="V307" s="225"/>
      <c r="W307" s="225"/>
      <c r="X307" s="225"/>
      <c r="Y307" s="214"/>
      <c r="Z307" s="214"/>
      <c r="AA307" s="214"/>
      <c r="AB307" s="214"/>
      <c r="AC307" s="214"/>
      <c r="AD307" s="214"/>
      <c r="AE307" s="214"/>
      <c r="AF307" s="214"/>
      <c r="AG307" s="214" t="s">
        <v>165</v>
      </c>
      <c r="AH307" s="214">
        <v>0</v>
      </c>
      <c r="AI307" s="214"/>
      <c r="AJ307" s="214"/>
      <c r="AK307" s="214"/>
      <c r="AL307" s="214"/>
      <c r="AM307" s="214"/>
      <c r="AN307" s="214"/>
      <c r="AO307" s="214"/>
      <c r="AP307" s="214"/>
      <c r="AQ307" s="214"/>
      <c r="AR307" s="214"/>
      <c r="AS307" s="214"/>
      <c r="AT307" s="214"/>
      <c r="AU307" s="214"/>
      <c r="AV307" s="214"/>
      <c r="AW307" s="214"/>
      <c r="AX307" s="214"/>
      <c r="AY307" s="214"/>
      <c r="AZ307" s="214"/>
      <c r="BA307" s="214"/>
      <c r="BB307" s="214"/>
      <c r="BC307" s="214"/>
      <c r="BD307" s="214"/>
      <c r="BE307" s="214"/>
      <c r="BF307" s="214"/>
      <c r="BG307" s="214"/>
      <c r="BH307" s="214"/>
    </row>
    <row r="308" spans="1:60" ht="30.6" outlineLevel="1">
      <c r="A308" s="236">
        <v>144</v>
      </c>
      <c r="B308" s="237" t="s">
        <v>283</v>
      </c>
      <c r="C308" s="257" t="s">
        <v>284</v>
      </c>
      <c r="D308" s="238" t="s">
        <v>203</v>
      </c>
      <c r="E308" s="239">
        <v>2.35</v>
      </c>
      <c r="F308" s="240"/>
      <c r="G308" s="241">
        <f>ROUND(E308*F308,2)</f>
        <v>0</v>
      </c>
      <c r="H308" s="240"/>
      <c r="I308" s="241">
        <f>ROUND(E308*H308,2)</f>
        <v>0</v>
      </c>
      <c r="J308" s="240"/>
      <c r="K308" s="241">
        <f>ROUND(E308*J308,2)</f>
        <v>0</v>
      </c>
      <c r="L308" s="241">
        <v>15</v>
      </c>
      <c r="M308" s="241">
        <f>G308*(1+L308/100)</f>
        <v>0</v>
      </c>
      <c r="N308" s="241">
        <v>1.4999999999999999E-4</v>
      </c>
      <c r="O308" s="241">
        <f>ROUND(E308*N308,2)</f>
        <v>0</v>
      </c>
      <c r="P308" s="241">
        <v>0</v>
      </c>
      <c r="Q308" s="241">
        <f>ROUND(E308*P308,2)</f>
        <v>0</v>
      </c>
      <c r="R308" s="241" t="s">
        <v>279</v>
      </c>
      <c r="S308" s="241" t="s">
        <v>159</v>
      </c>
      <c r="T308" s="242" t="s">
        <v>159</v>
      </c>
      <c r="U308" s="225">
        <v>0.15</v>
      </c>
      <c r="V308" s="225">
        <f>ROUND(E308*U308,2)</f>
        <v>0.35</v>
      </c>
      <c r="W308" s="225"/>
      <c r="X308" s="225" t="s">
        <v>160</v>
      </c>
      <c r="Y308" s="214"/>
      <c r="Z308" s="214"/>
      <c r="AA308" s="214"/>
      <c r="AB308" s="214"/>
      <c r="AC308" s="214"/>
      <c r="AD308" s="214"/>
      <c r="AE308" s="214"/>
      <c r="AF308" s="214"/>
      <c r="AG308" s="214" t="s">
        <v>161</v>
      </c>
      <c r="AH308" s="214"/>
      <c r="AI308" s="214"/>
      <c r="AJ308" s="214"/>
      <c r="AK308" s="214"/>
      <c r="AL308" s="214"/>
      <c r="AM308" s="214"/>
      <c r="AN308" s="214"/>
      <c r="AO308" s="214"/>
      <c r="AP308" s="214"/>
      <c r="AQ308" s="214"/>
      <c r="AR308" s="214"/>
      <c r="AS308" s="214"/>
      <c r="AT308" s="214"/>
      <c r="AU308" s="214"/>
      <c r="AV308" s="214"/>
      <c r="AW308" s="214"/>
      <c r="AX308" s="214"/>
      <c r="AY308" s="214"/>
      <c r="AZ308" s="214"/>
      <c r="BA308" s="214"/>
      <c r="BB308" s="214"/>
      <c r="BC308" s="214"/>
      <c r="BD308" s="214"/>
      <c r="BE308" s="214"/>
      <c r="BF308" s="214"/>
      <c r="BG308" s="214"/>
      <c r="BH308" s="214"/>
    </row>
    <row r="309" spans="1:60" outlineLevel="1">
      <c r="A309" s="222"/>
      <c r="B309" s="223"/>
      <c r="C309" s="259" t="s">
        <v>716</v>
      </c>
      <c r="D309" s="227"/>
      <c r="E309" s="228">
        <v>2.35</v>
      </c>
      <c r="F309" s="225"/>
      <c r="G309" s="225"/>
      <c r="H309" s="225"/>
      <c r="I309" s="225"/>
      <c r="J309" s="225"/>
      <c r="K309" s="225"/>
      <c r="L309" s="225"/>
      <c r="M309" s="225"/>
      <c r="N309" s="225"/>
      <c r="O309" s="225"/>
      <c r="P309" s="225"/>
      <c r="Q309" s="225"/>
      <c r="R309" s="225"/>
      <c r="S309" s="225"/>
      <c r="T309" s="225"/>
      <c r="U309" s="225"/>
      <c r="V309" s="225"/>
      <c r="W309" s="225"/>
      <c r="X309" s="225"/>
      <c r="Y309" s="214"/>
      <c r="Z309" s="214"/>
      <c r="AA309" s="214"/>
      <c r="AB309" s="214"/>
      <c r="AC309" s="214"/>
      <c r="AD309" s="214"/>
      <c r="AE309" s="214"/>
      <c r="AF309" s="214"/>
      <c r="AG309" s="214" t="s">
        <v>165</v>
      </c>
      <c r="AH309" s="214">
        <v>0</v>
      </c>
      <c r="AI309" s="214"/>
      <c r="AJ309" s="214"/>
      <c r="AK309" s="214"/>
      <c r="AL309" s="214"/>
      <c r="AM309" s="214"/>
      <c r="AN309" s="214"/>
      <c r="AO309" s="214"/>
      <c r="AP309" s="214"/>
      <c r="AQ309" s="214"/>
      <c r="AR309" s="214"/>
      <c r="AS309" s="214"/>
      <c r="AT309" s="214"/>
      <c r="AU309" s="214"/>
      <c r="AV309" s="214"/>
      <c r="AW309" s="214"/>
      <c r="AX309" s="214"/>
      <c r="AY309" s="214"/>
      <c r="AZ309" s="214"/>
      <c r="BA309" s="214"/>
      <c r="BB309" s="214"/>
      <c r="BC309" s="214"/>
      <c r="BD309" s="214"/>
      <c r="BE309" s="214"/>
      <c r="BF309" s="214"/>
      <c r="BG309" s="214"/>
      <c r="BH309" s="214"/>
    </row>
    <row r="310" spans="1:60" ht="20.399999999999999" outlineLevel="1">
      <c r="A310" s="236">
        <v>145</v>
      </c>
      <c r="B310" s="237" t="s">
        <v>286</v>
      </c>
      <c r="C310" s="257" t="s">
        <v>287</v>
      </c>
      <c r="D310" s="238" t="s">
        <v>157</v>
      </c>
      <c r="E310" s="239">
        <v>3.27</v>
      </c>
      <c r="F310" s="240"/>
      <c r="G310" s="241">
        <f>ROUND(E310*F310,2)</f>
        <v>0</v>
      </c>
      <c r="H310" s="240"/>
      <c r="I310" s="241">
        <f>ROUND(E310*H310,2)</f>
        <v>0</v>
      </c>
      <c r="J310" s="240"/>
      <c r="K310" s="241">
        <f>ROUND(E310*J310,2)</f>
        <v>0</v>
      </c>
      <c r="L310" s="241">
        <v>15</v>
      </c>
      <c r="M310" s="241">
        <f>G310*(1+L310/100)</f>
        <v>0</v>
      </c>
      <c r="N310" s="241">
        <v>0</v>
      </c>
      <c r="O310" s="241">
        <f>ROUND(E310*N310,2)</f>
        <v>0</v>
      </c>
      <c r="P310" s="241">
        <v>0</v>
      </c>
      <c r="Q310" s="241">
        <f>ROUND(E310*P310,2)</f>
        <v>0</v>
      </c>
      <c r="R310" s="241" t="s">
        <v>279</v>
      </c>
      <c r="S310" s="241" t="s">
        <v>159</v>
      </c>
      <c r="T310" s="242" t="s">
        <v>159</v>
      </c>
      <c r="U310" s="225">
        <v>0.03</v>
      </c>
      <c r="V310" s="225">
        <f>ROUND(E310*U310,2)</f>
        <v>0.1</v>
      </c>
      <c r="W310" s="225"/>
      <c r="X310" s="225" t="s">
        <v>160</v>
      </c>
      <c r="Y310" s="214"/>
      <c r="Z310" s="214"/>
      <c r="AA310" s="214"/>
      <c r="AB310" s="214"/>
      <c r="AC310" s="214"/>
      <c r="AD310" s="214"/>
      <c r="AE310" s="214"/>
      <c r="AF310" s="214"/>
      <c r="AG310" s="214" t="s">
        <v>161</v>
      </c>
      <c r="AH310" s="214"/>
      <c r="AI310" s="214"/>
      <c r="AJ310" s="214"/>
      <c r="AK310" s="214"/>
      <c r="AL310" s="214"/>
      <c r="AM310" s="214"/>
      <c r="AN310" s="214"/>
      <c r="AO310" s="214"/>
      <c r="AP310" s="214"/>
      <c r="AQ310" s="214"/>
      <c r="AR310" s="214"/>
      <c r="AS310" s="214"/>
      <c r="AT310" s="214"/>
      <c r="AU310" s="214"/>
      <c r="AV310" s="214"/>
      <c r="AW310" s="214"/>
      <c r="AX310" s="214"/>
      <c r="AY310" s="214"/>
      <c r="AZ310" s="214"/>
      <c r="BA310" s="214"/>
      <c r="BB310" s="214"/>
      <c r="BC310" s="214"/>
      <c r="BD310" s="214"/>
      <c r="BE310" s="214"/>
      <c r="BF310" s="214"/>
      <c r="BG310" s="214"/>
      <c r="BH310" s="214"/>
    </row>
    <row r="311" spans="1:60" outlineLevel="1">
      <c r="A311" s="222"/>
      <c r="B311" s="223"/>
      <c r="C311" s="259" t="s">
        <v>712</v>
      </c>
      <c r="D311" s="227"/>
      <c r="E311" s="228">
        <v>1.06</v>
      </c>
      <c r="F311" s="225"/>
      <c r="G311" s="225"/>
      <c r="H311" s="225"/>
      <c r="I311" s="225"/>
      <c r="J311" s="225"/>
      <c r="K311" s="225"/>
      <c r="L311" s="225"/>
      <c r="M311" s="225"/>
      <c r="N311" s="225"/>
      <c r="O311" s="225"/>
      <c r="P311" s="225"/>
      <c r="Q311" s="225"/>
      <c r="R311" s="225"/>
      <c r="S311" s="225"/>
      <c r="T311" s="225"/>
      <c r="U311" s="225"/>
      <c r="V311" s="225"/>
      <c r="W311" s="225"/>
      <c r="X311" s="225"/>
      <c r="Y311" s="214"/>
      <c r="Z311" s="214"/>
      <c r="AA311" s="214"/>
      <c r="AB311" s="214"/>
      <c r="AC311" s="214"/>
      <c r="AD311" s="214"/>
      <c r="AE311" s="214"/>
      <c r="AF311" s="214"/>
      <c r="AG311" s="214" t="s">
        <v>165</v>
      </c>
      <c r="AH311" s="214">
        <v>0</v>
      </c>
      <c r="AI311" s="214"/>
      <c r="AJ311" s="214"/>
      <c r="AK311" s="214"/>
      <c r="AL311" s="214"/>
      <c r="AM311" s="214"/>
      <c r="AN311" s="214"/>
      <c r="AO311" s="214"/>
      <c r="AP311" s="214"/>
      <c r="AQ311" s="214"/>
      <c r="AR311" s="214"/>
      <c r="AS311" s="214"/>
      <c r="AT311" s="214"/>
      <c r="AU311" s="214"/>
      <c r="AV311" s="214"/>
      <c r="AW311" s="214"/>
      <c r="AX311" s="214"/>
      <c r="AY311" s="214"/>
      <c r="AZ311" s="214"/>
      <c r="BA311" s="214"/>
      <c r="BB311" s="214"/>
      <c r="BC311" s="214"/>
      <c r="BD311" s="214"/>
      <c r="BE311" s="214"/>
      <c r="BF311" s="214"/>
      <c r="BG311" s="214"/>
      <c r="BH311" s="214"/>
    </row>
    <row r="312" spans="1:60" outlineLevel="1">
      <c r="A312" s="222"/>
      <c r="B312" s="223"/>
      <c r="C312" s="259" t="s">
        <v>394</v>
      </c>
      <c r="D312" s="227"/>
      <c r="E312" s="228">
        <v>2.21</v>
      </c>
      <c r="F312" s="225"/>
      <c r="G312" s="225"/>
      <c r="H312" s="225"/>
      <c r="I312" s="225"/>
      <c r="J312" s="225"/>
      <c r="K312" s="225"/>
      <c r="L312" s="225"/>
      <c r="M312" s="225"/>
      <c r="N312" s="225"/>
      <c r="O312" s="225"/>
      <c r="P312" s="225"/>
      <c r="Q312" s="225"/>
      <c r="R312" s="225"/>
      <c r="S312" s="225"/>
      <c r="T312" s="225"/>
      <c r="U312" s="225"/>
      <c r="V312" s="225"/>
      <c r="W312" s="225"/>
      <c r="X312" s="225"/>
      <c r="Y312" s="214"/>
      <c r="Z312" s="214"/>
      <c r="AA312" s="214"/>
      <c r="AB312" s="214"/>
      <c r="AC312" s="214"/>
      <c r="AD312" s="214"/>
      <c r="AE312" s="214"/>
      <c r="AF312" s="214"/>
      <c r="AG312" s="214" t="s">
        <v>165</v>
      </c>
      <c r="AH312" s="214">
        <v>0</v>
      </c>
      <c r="AI312" s="214"/>
      <c r="AJ312" s="214"/>
      <c r="AK312" s="214"/>
      <c r="AL312" s="214"/>
      <c r="AM312" s="214"/>
      <c r="AN312" s="214"/>
      <c r="AO312" s="214"/>
      <c r="AP312" s="214"/>
      <c r="AQ312" s="214"/>
      <c r="AR312" s="214"/>
      <c r="AS312" s="214"/>
      <c r="AT312" s="214"/>
      <c r="AU312" s="214"/>
      <c r="AV312" s="214"/>
      <c r="AW312" s="214"/>
      <c r="AX312" s="214"/>
      <c r="AY312" s="214"/>
      <c r="AZ312" s="214"/>
      <c r="BA312" s="214"/>
      <c r="BB312" s="214"/>
      <c r="BC312" s="214"/>
      <c r="BD312" s="214"/>
      <c r="BE312" s="214"/>
      <c r="BF312" s="214"/>
      <c r="BG312" s="214"/>
      <c r="BH312" s="214"/>
    </row>
    <row r="313" spans="1:60" ht="20.399999999999999" outlineLevel="1">
      <c r="A313" s="236">
        <v>146</v>
      </c>
      <c r="B313" s="237" t="s">
        <v>717</v>
      </c>
      <c r="C313" s="257" t="s">
        <v>718</v>
      </c>
      <c r="D313" s="238" t="s">
        <v>157</v>
      </c>
      <c r="E313" s="239">
        <v>1.06</v>
      </c>
      <c r="F313" s="240"/>
      <c r="G313" s="241">
        <f>ROUND(E313*F313,2)</f>
        <v>0</v>
      </c>
      <c r="H313" s="240"/>
      <c r="I313" s="241">
        <f>ROUND(E313*H313,2)</f>
        <v>0</v>
      </c>
      <c r="J313" s="240"/>
      <c r="K313" s="241">
        <f>ROUND(E313*J313,2)</f>
        <v>0</v>
      </c>
      <c r="L313" s="241">
        <v>15</v>
      </c>
      <c r="M313" s="241">
        <f>G313*(1+L313/100)</f>
        <v>0</v>
      </c>
      <c r="N313" s="241">
        <v>0</v>
      </c>
      <c r="O313" s="241">
        <f>ROUND(E313*N313,2)</f>
        <v>0</v>
      </c>
      <c r="P313" s="241">
        <v>0</v>
      </c>
      <c r="Q313" s="241">
        <f>ROUND(E313*P313,2)</f>
        <v>0</v>
      </c>
      <c r="R313" s="241" t="s">
        <v>279</v>
      </c>
      <c r="S313" s="241" t="s">
        <v>159</v>
      </c>
      <c r="T313" s="242" t="s">
        <v>159</v>
      </c>
      <c r="U313" s="225">
        <v>0.16600000000000001</v>
      </c>
      <c r="V313" s="225">
        <f>ROUND(E313*U313,2)</f>
        <v>0.18</v>
      </c>
      <c r="W313" s="225"/>
      <c r="X313" s="225" t="s">
        <v>160</v>
      </c>
      <c r="Y313" s="214"/>
      <c r="Z313" s="214"/>
      <c r="AA313" s="214"/>
      <c r="AB313" s="214"/>
      <c r="AC313" s="214"/>
      <c r="AD313" s="214"/>
      <c r="AE313" s="214"/>
      <c r="AF313" s="214"/>
      <c r="AG313" s="214" t="s">
        <v>161</v>
      </c>
      <c r="AH313" s="214"/>
      <c r="AI313" s="214"/>
      <c r="AJ313" s="214"/>
      <c r="AK313" s="214"/>
      <c r="AL313" s="214"/>
      <c r="AM313" s="214"/>
      <c r="AN313" s="214"/>
      <c r="AO313" s="214"/>
      <c r="AP313" s="214"/>
      <c r="AQ313" s="214"/>
      <c r="AR313" s="214"/>
      <c r="AS313" s="214"/>
      <c r="AT313" s="214"/>
      <c r="AU313" s="214"/>
      <c r="AV313" s="214"/>
      <c r="AW313" s="214"/>
      <c r="AX313" s="214"/>
      <c r="AY313" s="214"/>
      <c r="AZ313" s="214"/>
      <c r="BA313" s="214"/>
      <c r="BB313" s="214"/>
      <c r="BC313" s="214"/>
      <c r="BD313" s="214"/>
      <c r="BE313" s="214"/>
      <c r="BF313" s="214"/>
      <c r="BG313" s="214"/>
      <c r="BH313" s="214"/>
    </row>
    <row r="314" spans="1:60" outlineLevel="1">
      <c r="A314" s="222"/>
      <c r="B314" s="223"/>
      <c r="C314" s="259" t="s">
        <v>719</v>
      </c>
      <c r="D314" s="227"/>
      <c r="E314" s="228">
        <v>1.06</v>
      </c>
      <c r="F314" s="225"/>
      <c r="G314" s="225"/>
      <c r="H314" s="225"/>
      <c r="I314" s="225"/>
      <c r="J314" s="225"/>
      <c r="K314" s="225"/>
      <c r="L314" s="225"/>
      <c r="M314" s="225"/>
      <c r="N314" s="225"/>
      <c r="O314" s="225"/>
      <c r="P314" s="225"/>
      <c r="Q314" s="225"/>
      <c r="R314" s="225"/>
      <c r="S314" s="225"/>
      <c r="T314" s="225"/>
      <c r="U314" s="225"/>
      <c r="V314" s="225"/>
      <c r="W314" s="225"/>
      <c r="X314" s="225"/>
      <c r="Y314" s="214"/>
      <c r="Z314" s="214"/>
      <c r="AA314" s="214"/>
      <c r="AB314" s="214"/>
      <c r="AC314" s="214"/>
      <c r="AD314" s="214"/>
      <c r="AE314" s="214"/>
      <c r="AF314" s="214"/>
      <c r="AG314" s="214" t="s">
        <v>165</v>
      </c>
      <c r="AH314" s="214">
        <v>0</v>
      </c>
      <c r="AI314" s="214"/>
      <c r="AJ314" s="214"/>
      <c r="AK314" s="214"/>
      <c r="AL314" s="214"/>
      <c r="AM314" s="214"/>
      <c r="AN314" s="214"/>
      <c r="AO314" s="214"/>
      <c r="AP314" s="214"/>
      <c r="AQ314" s="214"/>
      <c r="AR314" s="214"/>
      <c r="AS314" s="214"/>
      <c r="AT314" s="214"/>
      <c r="AU314" s="214"/>
      <c r="AV314" s="214"/>
      <c r="AW314" s="214"/>
      <c r="AX314" s="214"/>
      <c r="AY314" s="214"/>
      <c r="AZ314" s="214"/>
      <c r="BA314" s="214"/>
      <c r="BB314" s="214"/>
      <c r="BC314" s="214"/>
      <c r="BD314" s="214"/>
      <c r="BE314" s="214"/>
      <c r="BF314" s="214"/>
      <c r="BG314" s="214"/>
      <c r="BH314" s="214"/>
    </row>
    <row r="315" spans="1:60" ht="20.399999999999999" outlineLevel="1">
      <c r="A315" s="236">
        <v>147</v>
      </c>
      <c r="B315" s="237" t="s">
        <v>720</v>
      </c>
      <c r="C315" s="257" t="s">
        <v>721</v>
      </c>
      <c r="D315" s="238" t="s">
        <v>157</v>
      </c>
      <c r="E315" s="239">
        <v>2.21</v>
      </c>
      <c r="F315" s="240"/>
      <c r="G315" s="241">
        <f>ROUND(E315*F315,2)</f>
        <v>0</v>
      </c>
      <c r="H315" s="240"/>
      <c r="I315" s="241">
        <f>ROUND(E315*H315,2)</f>
        <v>0</v>
      </c>
      <c r="J315" s="240"/>
      <c r="K315" s="241">
        <f>ROUND(E315*J315,2)</f>
        <v>0</v>
      </c>
      <c r="L315" s="241">
        <v>15</v>
      </c>
      <c r="M315" s="241">
        <f>G315*(1+L315/100)</f>
        <v>0</v>
      </c>
      <c r="N315" s="241">
        <v>2.1649999999999999E-2</v>
      </c>
      <c r="O315" s="241">
        <f>ROUND(E315*N315,2)</f>
        <v>0.05</v>
      </c>
      <c r="P315" s="241">
        <v>0</v>
      </c>
      <c r="Q315" s="241">
        <f>ROUND(E315*P315,2)</f>
        <v>0</v>
      </c>
      <c r="R315" s="241" t="s">
        <v>269</v>
      </c>
      <c r="S315" s="241" t="s">
        <v>159</v>
      </c>
      <c r="T315" s="242" t="s">
        <v>159</v>
      </c>
      <c r="U315" s="225">
        <v>60.942720000000001</v>
      </c>
      <c r="V315" s="225">
        <f>ROUND(E315*U315,2)</f>
        <v>134.68</v>
      </c>
      <c r="W315" s="225"/>
      <c r="X315" s="225" t="s">
        <v>238</v>
      </c>
      <c r="Y315" s="214"/>
      <c r="Z315" s="214"/>
      <c r="AA315" s="214"/>
      <c r="AB315" s="214"/>
      <c r="AC315" s="214"/>
      <c r="AD315" s="214"/>
      <c r="AE315" s="214"/>
      <c r="AF315" s="214"/>
      <c r="AG315" s="214" t="s">
        <v>239</v>
      </c>
      <c r="AH315" s="214"/>
      <c r="AI315" s="214"/>
      <c r="AJ315" s="214"/>
      <c r="AK315" s="214"/>
      <c r="AL315" s="214"/>
      <c r="AM315" s="214"/>
      <c r="AN315" s="214"/>
      <c r="AO315" s="214"/>
      <c r="AP315" s="214"/>
      <c r="AQ315" s="214"/>
      <c r="AR315" s="214"/>
      <c r="AS315" s="214"/>
      <c r="AT315" s="214"/>
      <c r="AU315" s="214"/>
      <c r="AV315" s="214"/>
      <c r="AW315" s="214"/>
      <c r="AX315" s="214"/>
      <c r="AY315" s="214"/>
      <c r="AZ315" s="214"/>
      <c r="BA315" s="214"/>
      <c r="BB315" s="214"/>
      <c r="BC315" s="214"/>
      <c r="BD315" s="214"/>
      <c r="BE315" s="214"/>
      <c r="BF315" s="214"/>
      <c r="BG315" s="214"/>
      <c r="BH315" s="214"/>
    </row>
    <row r="316" spans="1:60" outlineLevel="1">
      <c r="A316" s="222"/>
      <c r="B316" s="223"/>
      <c r="C316" s="259" t="s">
        <v>722</v>
      </c>
      <c r="D316" s="227"/>
      <c r="E316" s="228">
        <v>2.21</v>
      </c>
      <c r="F316" s="225"/>
      <c r="G316" s="225"/>
      <c r="H316" s="225"/>
      <c r="I316" s="225"/>
      <c r="J316" s="225"/>
      <c r="K316" s="225"/>
      <c r="L316" s="225"/>
      <c r="M316" s="225"/>
      <c r="N316" s="225"/>
      <c r="O316" s="225"/>
      <c r="P316" s="225"/>
      <c r="Q316" s="225"/>
      <c r="R316" s="225"/>
      <c r="S316" s="225"/>
      <c r="T316" s="225"/>
      <c r="U316" s="225"/>
      <c r="V316" s="225"/>
      <c r="W316" s="225"/>
      <c r="X316" s="225"/>
      <c r="Y316" s="214"/>
      <c r="Z316" s="214"/>
      <c r="AA316" s="214"/>
      <c r="AB316" s="214"/>
      <c r="AC316" s="214"/>
      <c r="AD316" s="214"/>
      <c r="AE316" s="214"/>
      <c r="AF316" s="214"/>
      <c r="AG316" s="214" t="s">
        <v>165</v>
      </c>
      <c r="AH316" s="214">
        <v>0</v>
      </c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</row>
    <row r="317" spans="1:60" ht="20.399999999999999" outlineLevel="1">
      <c r="A317" s="236">
        <v>148</v>
      </c>
      <c r="B317" s="237" t="s">
        <v>723</v>
      </c>
      <c r="C317" s="257" t="s">
        <v>724</v>
      </c>
      <c r="D317" s="238" t="s">
        <v>157</v>
      </c>
      <c r="E317" s="239">
        <v>1.06</v>
      </c>
      <c r="F317" s="240"/>
      <c r="G317" s="241">
        <f>ROUND(E317*F317,2)</f>
        <v>0</v>
      </c>
      <c r="H317" s="240"/>
      <c r="I317" s="241">
        <f>ROUND(E317*H317,2)</f>
        <v>0</v>
      </c>
      <c r="J317" s="240"/>
      <c r="K317" s="241">
        <f>ROUND(E317*J317,2)</f>
        <v>0</v>
      </c>
      <c r="L317" s="241">
        <v>15</v>
      </c>
      <c r="M317" s="241">
        <f>G317*(1+L317/100)</f>
        <v>0</v>
      </c>
      <c r="N317" s="241">
        <v>2.581E-2</v>
      </c>
      <c r="O317" s="241">
        <f>ROUND(E317*N317,2)</f>
        <v>0.03</v>
      </c>
      <c r="P317" s="241">
        <v>0</v>
      </c>
      <c r="Q317" s="241">
        <f>ROUND(E317*P317,2)</f>
        <v>0</v>
      </c>
      <c r="R317" s="241" t="s">
        <v>269</v>
      </c>
      <c r="S317" s="241" t="s">
        <v>159</v>
      </c>
      <c r="T317" s="242" t="s">
        <v>159</v>
      </c>
      <c r="U317" s="225">
        <v>168.80296000000001</v>
      </c>
      <c r="V317" s="225">
        <f>ROUND(E317*U317,2)</f>
        <v>178.93</v>
      </c>
      <c r="W317" s="225"/>
      <c r="X317" s="225" t="s">
        <v>238</v>
      </c>
      <c r="Y317" s="214"/>
      <c r="Z317" s="214"/>
      <c r="AA317" s="214"/>
      <c r="AB317" s="214"/>
      <c r="AC317" s="214"/>
      <c r="AD317" s="214"/>
      <c r="AE317" s="214"/>
      <c r="AF317" s="214"/>
      <c r="AG317" s="214" t="s">
        <v>239</v>
      </c>
      <c r="AH317" s="214"/>
      <c r="AI317" s="214"/>
      <c r="AJ317" s="214"/>
      <c r="AK317" s="214"/>
      <c r="AL317" s="214"/>
      <c r="AM317" s="214"/>
      <c r="AN317" s="214"/>
      <c r="AO317" s="214"/>
      <c r="AP317" s="214"/>
      <c r="AQ317" s="214"/>
      <c r="AR317" s="214"/>
      <c r="AS317" s="214"/>
      <c r="AT317" s="214"/>
      <c r="AU317" s="214"/>
      <c r="AV317" s="214"/>
      <c r="AW317" s="214"/>
      <c r="AX317" s="214"/>
      <c r="AY317" s="214"/>
      <c r="AZ317" s="214"/>
      <c r="BA317" s="214"/>
      <c r="BB317" s="214"/>
      <c r="BC317" s="214"/>
      <c r="BD317" s="214"/>
      <c r="BE317" s="214"/>
      <c r="BF317" s="214"/>
      <c r="BG317" s="214"/>
      <c r="BH317" s="214"/>
    </row>
    <row r="318" spans="1:60" outlineLevel="1">
      <c r="A318" s="222"/>
      <c r="B318" s="223"/>
      <c r="C318" s="259" t="s">
        <v>725</v>
      </c>
      <c r="D318" s="227"/>
      <c r="E318" s="228">
        <v>1.06</v>
      </c>
      <c r="F318" s="225"/>
      <c r="G318" s="225"/>
      <c r="H318" s="225"/>
      <c r="I318" s="225"/>
      <c r="J318" s="225"/>
      <c r="K318" s="225"/>
      <c r="L318" s="225"/>
      <c r="M318" s="225"/>
      <c r="N318" s="225"/>
      <c r="O318" s="225"/>
      <c r="P318" s="225"/>
      <c r="Q318" s="225"/>
      <c r="R318" s="225"/>
      <c r="S318" s="225"/>
      <c r="T318" s="225"/>
      <c r="U318" s="225"/>
      <c r="V318" s="225"/>
      <c r="W318" s="225"/>
      <c r="X318" s="225"/>
      <c r="Y318" s="214"/>
      <c r="Z318" s="214"/>
      <c r="AA318" s="214"/>
      <c r="AB318" s="214"/>
      <c r="AC318" s="214"/>
      <c r="AD318" s="214"/>
      <c r="AE318" s="214"/>
      <c r="AF318" s="214"/>
      <c r="AG318" s="214" t="s">
        <v>165</v>
      </c>
      <c r="AH318" s="214">
        <v>0</v>
      </c>
      <c r="AI318" s="214"/>
      <c r="AJ318" s="214"/>
      <c r="AK318" s="214"/>
      <c r="AL318" s="214"/>
      <c r="AM318" s="214"/>
      <c r="AN318" s="214"/>
      <c r="AO318" s="214"/>
      <c r="AP318" s="214"/>
      <c r="AQ318" s="214"/>
      <c r="AR318" s="214"/>
      <c r="AS318" s="214"/>
      <c r="AT318" s="214"/>
      <c r="AU318" s="214"/>
      <c r="AV318" s="214"/>
      <c r="AW318" s="214"/>
      <c r="AX318" s="214"/>
      <c r="AY318" s="214"/>
      <c r="AZ318" s="214"/>
      <c r="BA318" s="214"/>
      <c r="BB318" s="214"/>
      <c r="BC318" s="214"/>
      <c r="BD318" s="214"/>
      <c r="BE318" s="214"/>
      <c r="BF318" s="214"/>
      <c r="BG318" s="214"/>
      <c r="BH318" s="214"/>
    </row>
    <row r="319" spans="1:60" outlineLevel="1">
      <c r="A319" s="236">
        <v>149</v>
      </c>
      <c r="B319" s="237" t="s">
        <v>726</v>
      </c>
      <c r="C319" s="257" t="s">
        <v>727</v>
      </c>
      <c r="D319" s="238" t="s">
        <v>157</v>
      </c>
      <c r="E319" s="239">
        <v>0.34977999999999998</v>
      </c>
      <c r="F319" s="240"/>
      <c r="G319" s="241">
        <f>ROUND(E319*F319,2)</f>
        <v>0</v>
      </c>
      <c r="H319" s="240"/>
      <c r="I319" s="241">
        <f>ROUND(E319*H319,2)</f>
        <v>0</v>
      </c>
      <c r="J319" s="240"/>
      <c r="K319" s="241">
        <f>ROUND(E319*J319,2)</f>
        <v>0</v>
      </c>
      <c r="L319" s="241">
        <v>15</v>
      </c>
      <c r="M319" s="241">
        <f>G319*(1+L319/100)</f>
        <v>0</v>
      </c>
      <c r="N319" s="241">
        <v>1.4200000000000001E-2</v>
      </c>
      <c r="O319" s="241">
        <f>ROUND(E319*N319,2)</f>
        <v>0</v>
      </c>
      <c r="P319" s="241">
        <v>0</v>
      </c>
      <c r="Q319" s="241">
        <f>ROUND(E319*P319,2)</f>
        <v>0</v>
      </c>
      <c r="R319" s="241" t="s">
        <v>198</v>
      </c>
      <c r="S319" s="241" t="s">
        <v>159</v>
      </c>
      <c r="T319" s="242" t="s">
        <v>159</v>
      </c>
      <c r="U319" s="225">
        <v>0</v>
      </c>
      <c r="V319" s="225">
        <f>ROUND(E319*U319,2)</f>
        <v>0</v>
      </c>
      <c r="W319" s="225"/>
      <c r="X319" s="225" t="s">
        <v>199</v>
      </c>
      <c r="Y319" s="214"/>
      <c r="Z319" s="214"/>
      <c r="AA319" s="214"/>
      <c r="AB319" s="214"/>
      <c r="AC319" s="214"/>
      <c r="AD319" s="214"/>
      <c r="AE319" s="214"/>
      <c r="AF319" s="214"/>
      <c r="AG319" s="214" t="s">
        <v>200</v>
      </c>
      <c r="AH319" s="214"/>
      <c r="AI319" s="214"/>
      <c r="AJ319" s="214"/>
      <c r="AK319" s="214"/>
      <c r="AL319" s="214"/>
      <c r="AM319" s="214"/>
      <c r="AN319" s="214"/>
      <c r="AO319" s="214"/>
      <c r="AP319" s="214"/>
      <c r="AQ319" s="214"/>
      <c r="AR319" s="214"/>
      <c r="AS319" s="214"/>
      <c r="AT319" s="214"/>
      <c r="AU319" s="214"/>
      <c r="AV319" s="214"/>
      <c r="AW319" s="214"/>
      <c r="AX319" s="214"/>
      <c r="AY319" s="214"/>
      <c r="AZ319" s="214"/>
      <c r="BA319" s="214"/>
      <c r="BB319" s="214"/>
      <c r="BC319" s="214"/>
      <c r="BD319" s="214"/>
      <c r="BE319" s="214"/>
      <c r="BF319" s="214"/>
      <c r="BG319" s="214"/>
      <c r="BH319" s="214"/>
    </row>
    <row r="320" spans="1:60" ht="20.399999999999999" outlineLevel="1">
      <c r="A320" s="222"/>
      <c r="B320" s="223"/>
      <c r="C320" s="259" t="s">
        <v>728</v>
      </c>
      <c r="D320" s="227"/>
      <c r="E320" s="228">
        <v>0.34977999999999998</v>
      </c>
      <c r="F320" s="225"/>
      <c r="G320" s="225"/>
      <c r="H320" s="225"/>
      <c r="I320" s="225"/>
      <c r="J320" s="225"/>
      <c r="K320" s="225"/>
      <c r="L320" s="225"/>
      <c r="M320" s="225"/>
      <c r="N320" s="225"/>
      <c r="O320" s="225"/>
      <c r="P320" s="225"/>
      <c r="Q320" s="225"/>
      <c r="R320" s="225"/>
      <c r="S320" s="225"/>
      <c r="T320" s="225"/>
      <c r="U320" s="225"/>
      <c r="V320" s="225"/>
      <c r="W320" s="225"/>
      <c r="X320" s="225"/>
      <c r="Y320" s="214"/>
      <c r="Z320" s="214"/>
      <c r="AA320" s="214"/>
      <c r="AB320" s="214"/>
      <c r="AC320" s="214"/>
      <c r="AD320" s="214"/>
      <c r="AE320" s="214"/>
      <c r="AF320" s="214"/>
      <c r="AG320" s="214" t="s">
        <v>165</v>
      </c>
      <c r="AH320" s="214">
        <v>0</v>
      </c>
      <c r="AI320" s="214"/>
      <c r="AJ320" s="214"/>
      <c r="AK320" s="214"/>
      <c r="AL320" s="214"/>
      <c r="AM320" s="214"/>
      <c r="AN320" s="214"/>
      <c r="AO320" s="214"/>
      <c r="AP320" s="214"/>
      <c r="AQ320" s="214"/>
      <c r="AR320" s="214"/>
      <c r="AS320" s="214"/>
      <c r="AT320" s="214"/>
      <c r="AU320" s="214"/>
      <c r="AV320" s="214"/>
      <c r="AW320" s="214"/>
      <c r="AX320" s="214"/>
      <c r="AY320" s="214"/>
      <c r="AZ320" s="214"/>
      <c r="BA320" s="214"/>
      <c r="BB320" s="214"/>
      <c r="BC320" s="214"/>
      <c r="BD320" s="214"/>
      <c r="BE320" s="214"/>
      <c r="BF320" s="214"/>
      <c r="BG320" s="214"/>
      <c r="BH320" s="214"/>
    </row>
    <row r="321" spans="1:60" outlineLevel="1">
      <c r="A321" s="236">
        <v>150</v>
      </c>
      <c r="B321" s="237" t="s">
        <v>291</v>
      </c>
      <c r="C321" s="257" t="s">
        <v>292</v>
      </c>
      <c r="D321" s="238" t="s">
        <v>207</v>
      </c>
      <c r="E321" s="239">
        <v>6.6800000000000002E-3</v>
      </c>
      <c r="F321" s="240"/>
      <c r="G321" s="241">
        <f>ROUND(E321*F321,2)</f>
        <v>0</v>
      </c>
      <c r="H321" s="240"/>
      <c r="I321" s="241">
        <f>ROUND(E321*H321,2)</f>
        <v>0</v>
      </c>
      <c r="J321" s="240"/>
      <c r="K321" s="241">
        <f>ROUND(E321*J321,2)</f>
        <v>0</v>
      </c>
      <c r="L321" s="241">
        <v>15</v>
      </c>
      <c r="M321" s="241">
        <f>G321*(1+L321/100)</f>
        <v>0</v>
      </c>
      <c r="N321" s="241">
        <v>0</v>
      </c>
      <c r="O321" s="241">
        <f>ROUND(E321*N321,2)</f>
        <v>0</v>
      </c>
      <c r="P321" s="241">
        <v>0</v>
      </c>
      <c r="Q321" s="241">
        <f>ROUND(E321*P321,2)</f>
        <v>0</v>
      </c>
      <c r="R321" s="241" t="s">
        <v>279</v>
      </c>
      <c r="S321" s="241" t="s">
        <v>159</v>
      </c>
      <c r="T321" s="242" t="s">
        <v>159</v>
      </c>
      <c r="U321" s="225">
        <v>1.3049999999999999</v>
      </c>
      <c r="V321" s="225">
        <f>ROUND(E321*U321,2)</f>
        <v>0.01</v>
      </c>
      <c r="W321" s="225"/>
      <c r="X321" s="225" t="s">
        <v>209</v>
      </c>
      <c r="Y321" s="214"/>
      <c r="Z321" s="214"/>
      <c r="AA321" s="214"/>
      <c r="AB321" s="214"/>
      <c r="AC321" s="214"/>
      <c r="AD321" s="214"/>
      <c r="AE321" s="214"/>
      <c r="AF321" s="214"/>
      <c r="AG321" s="214" t="s">
        <v>210</v>
      </c>
      <c r="AH321" s="214"/>
      <c r="AI321" s="214"/>
      <c r="AJ321" s="214"/>
      <c r="AK321" s="214"/>
      <c r="AL321" s="214"/>
      <c r="AM321" s="214"/>
      <c r="AN321" s="214"/>
      <c r="AO321" s="214"/>
      <c r="AP321" s="214"/>
      <c r="AQ321" s="214"/>
      <c r="AR321" s="214"/>
      <c r="AS321" s="214"/>
      <c r="AT321" s="214"/>
      <c r="AU321" s="214"/>
      <c r="AV321" s="214"/>
      <c r="AW321" s="214"/>
      <c r="AX321" s="214"/>
      <c r="AY321" s="214"/>
      <c r="AZ321" s="214"/>
      <c r="BA321" s="214"/>
      <c r="BB321" s="214"/>
      <c r="BC321" s="214"/>
      <c r="BD321" s="214"/>
      <c r="BE321" s="214"/>
      <c r="BF321" s="214"/>
      <c r="BG321" s="214"/>
      <c r="BH321" s="214"/>
    </row>
    <row r="322" spans="1:60" outlineLevel="1">
      <c r="A322" s="222"/>
      <c r="B322" s="223"/>
      <c r="C322" s="258" t="s">
        <v>217</v>
      </c>
      <c r="D322" s="244"/>
      <c r="E322" s="244"/>
      <c r="F322" s="244"/>
      <c r="G322" s="244"/>
      <c r="H322" s="225"/>
      <c r="I322" s="225"/>
      <c r="J322" s="225"/>
      <c r="K322" s="225"/>
      <c r="L322" s="225"/>
      <c r="M322" s="225"/>
      <c r="N322" s="225"/>
      <c r="O322" s="225"/>
      <c r="P322" s="225"/>
      <c r="Q322" s="225"/>
      <c r="R322" s="225"/>
      <c r="S322" s="225"/>
      <c r="T322" s="225"/>
      <c r="U322" s="225"/>
      <c r="V322" s="225"/>
      <c r="W322" s="225"/>
      <c r="X322" s="225"/>
      <c r="Y322" s="214"/>
      <c r="Z322" s="214"/>
      <c r="AA322" s="214"/>
      <c r="AB322" s="214"/>
      <c r="AC322" s="214"/>
      <c r="AD322" s="214"/>
      <c r="AE322" s="214"/>
      <c r="AF322" s="214"/>
      <c r="AG322" s="214" t="s">
        <v>163</v>
      </c>
      <c r="AH322" s="214"/>
      <c r="AI322" s="214"/>
      <c r="AJ322" s="214"/>
      <c r="AK322" s="214"/>
      <c r="AL322" s="214"/>
      <c r="AM322" s="214"/>
      <c r="AN322" s="214"/>
      <c r="AO322" s="214"/>
      <c r="AP322" s="214"/>
      <c r="AQ322" s="214"/>
      <c r="AR322" s="214"/>
      <c r="AS322" s="214"/>
      <c r="AT322" s="214"/>
      <c r="AU322" s="214"/>
      <c r="AV322" s="214"/>
      <c r="AW322" s="214"/>
      <c r="AX322" s="214"/>
      <c r="AY322" s="214"/>
      <c r="AZ322" s="214"/>
      <c r="BA322" s="214"/>
      <c r="BB322" s="214"/>
      <c r="BC322" s="214"/>
      <c r="BD322" s="214"/>
      <c r="BE322" s="214"/>
      <c r="BF322" s="214"/>
      <c r="BG322" s="214"/>
      <c r="BH322" s="214"/>
    </row>
    <row r="323" spans="1:60">
      <c r="A323" s="230" t="s">
        <v>153</v>
      </c>
      <c r="B323" s="231" t="s">
        <v>112</v>
      </c>
      <c r="C323" s="256" t="s">
        <v>113</v>
      </c>
      <c r="D323" s="232"/>
      <c r="E323" s="233"/>
      <c r="F323" s="234"/>
      <c r="G323" s="234">
        <f>SUMIF(AG324:AG343,"&lt;&gt;NOR",G324:G343)</f>
        <v>0</v>
      </c>
      <c r="H323" s="234"/>
      <c r="I323" s="234">
        <f>SUM(I324:I343)</f>
        <v>0</v>
      </c>
      <c r="J323" s="234"/>
      <c r="K323" s="234">
        <f>SUM(K324:K343)</f>
        <v>0</v>
      </c>
      <c r="L323" s="234"/>
      <c r="M323" s="234">
        <f>SUM(M324:M343)</f>
        <v>0</v>
      </c>
      <c r="N323" s="234"/>
      <c r="O323" s="234">
        <f>SUM(O324:O343)</f>
        <v>0.1</v>
      </c>
      <c r="P323" s="234"/>
      <c r="Q323" s="234">
        <f>SUM(Q324:Q343)</f>
        <v>0.02</v>
      </c>
      <c r="R323" s="234"/>
      <c r="S323" s="234"/>
      <c r="T323" s="235"/>
      <c r="U323" s="229"/>
      <c r="V323" s="229">
        <f>SUM(V324:V343)</f>
        <v>13.370000000000001</v>
      </c>
      <c r="W323" s="229"/>
      <c r="X323" s="229"/>
      <c r="AG323" t="s">
        <v>154</v>
      </c>
    </row>
    <row r="324" spans="1:60" outlineLevel="1">
      <c r="A324" s="236">
        <v>151</v>
      </c>
      <c r="B324" s="237" t="s">
        <v>729</v>
      </c>
      <c r="C324" s="257" t="s">
        <v>730</v>
      </c>
      <c r="D324" s="238" t="s">
        <v>157</v>
      </c>
      <c r="E324" s="239">
        <v>19.760000000000002</v>
      </c>
      <c r="F324" s="240"/>
      <c r="G324" s="241">
        <f>ROUND(E324*F324,2)</f>
        <v>0</v>
      </c>
      <c r="H324" s="240"/>
      <c r="I324" s="241">
        <f>ROUND(E324*H324,2)</f>
        <v>0</v>
      </c>
      <c r="J324" s="240"/>
      <c r="K324" s="241">
        <f>ROUND(E324*J324,2)</f>
        <v>0</v>
      </c>
      <c r="L324" s="241">
        <v>15</v>
      </c>
      <c r="M324" s="241">
        <f>G324*(1+L324/100)</f>
        <v>0</v>
      </c>
      <c r="N324" s="241">
        <v>0</v>
      </c>
      <c r="O324" s="241">
        <f>ROUND(E324*N324,2)</f>
        <v>0</v>
      </c>
      <c r="P324" s="241">
        <v>0</v>
      </c>
      <c r="Q324" s="241">
        <f>ROUND(E324*P324,2)</f>
        <v>0</v>
      </c>
      <c r="R324" s="241" t="s">
        <v>731</v>
      </c>
      <c r="S324" s="241" t="s">
        <v>159</v>
      </c>
      <c r="T324" s="242" t="s">
        <v>159</v>
      </c>
      <c r="U324" s="225">
        <v>1.6E-2</v>
      </c>
      <c r="V324" s="225">
        <f>ROUND(E324*U324,2)</f>
        <v>0.32</v>
      </c>
      <c r="W324" s="225"/>
      <c r="X324" s="225" t="s">
        <v>160</v>
      </c>
      <c r="Y324" s="214"/>
      <c r="Z324" s="214"/>
      <c r="AA324" s="214"/>
      <c r="AB324" s="214"/>
      <c r="AC324" s="214"/>
      <c r="AD324" s="214"/>
      <c r="AE324" s="214"/>
      <c r="AF324" s="214"/>
      <c r="AG324" s="214" t="s">
        <v>161</v>
      </c>
      <c r="AH324" s="214"/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</row>
    <row r="325" spans="1:60" outlineLevel="1">
      <c r="A325" s="222"/>
      <c r="B325" s="223"/>
      <c r="C325" s="258" t="s">
        <v>732</v>
      </c>
      <c r="D325" s="244"/>
      <c r="E325" s="244"/>
      <c r="F325" s="244"/>
      <c r="G325" s="244"/>
      <c r="H325" s="225"/>
      <c r="I325" s="225"/>
      <c r="J325" s="225"/>
      <c r="K325" s="225"/>
      <c r="L325" s="225"/>
      <c r="M325" s="225"/>
      <c r="N325" s="225"/>
      <c r="O325" s="225"/>
      <c r="P325" s="225"/>
      <c r="Q325" s="225"/>
      <c r="R325" s="225"/>
      <c r="S325" s="225"/>
      <c r="T325" s="225"/>
      <c r="U325" s="225"/>
      <c r="V325" s="225"/>
      <c r="W325" s="225"/>
      <c r="X325" s="225"/>
      <c r="Y325" s="214"/>
      <c r="Z325" s="214"/>
      <c r="AA325" s="214"/>
      <c r="AB325" s="214"/>
      <c r="AC325" s="214"/>
      <c r="AD325" s="214"/>
      <c r="AE325" s="214"/>
      <c r="AF325" s="214"/>
      <c r="AG325" s="214" t="s">
        <v>163</v>
      </c>
      <c r="AH325" s="214"/>
      <c r="AI325" s="214"/>
      <c r="AJ325" s="214"/>
      <c r="AK325" s="214"/>
      <c r="AL325" s="214"/>
      <c r="AM325" s="214"/>
      <c r="AN325" s="214"/>
      <c r="AO325" s="214"/>
      <c r="AP325" s="214"/>
      <c r="AQ325" s="214"/>
      <c r="AR325" s="214"/>
      <c r="AS325" s="214"/>
      <c r="AT325" s="214"/>
      <c r="AU325" s="214"/>
      <c r="AV325" s="214"/>
      <c r="AW325" s="214"/>
      <c r="AX325" s="214"/>
      <c r="AY325" s="214"/>
      <c r="AZ325" s="214"/>
      <c r="BA325" s="214"/>
      <c r="BB325" s="214"/>
      <c r="BC325" s="214"/>
      <c r="BD325" s="214"/>
      <c r="BE325" s="214"/>
      <c r="BF325" s="214"/>
      <c r="BG325" s="214"/>
      <c r="BH325" s="214"/>
    </row>
    <row r="326" spans="1:60" outlineLevel="1">
      <c r="A326" s="222"/>
      <c r="B326" s="223"/>
      <c r="C326" s="259" t="s">
        <v>392</v>
      </c>
      <c r="D326" s="227"/>
      <c r="E326" s="228">
        <v>19.760000000000002</v>
      </c>
      <c r="F326" s="225"/>
      <c r="G326" s="225"/>
      <c r="H326" s="225"/>
      <c r="I326" s="225"/>
      <c r="J326" s="225"/>
      <c r="K326" s="225"/>
      <c r="L326" s="225"/>
      <c r="M326" s="225"/>
      <c r="N326" s="225"/>
      <c r="O326" s="225"/>
      <c r="P326" s="225"/>
      <c r="Q326" s="225"/>
      <c r="R326" s="225"/>
      <c r="S326" s="225"/>
      <c r="T326" s="225"/>
      <c r="U326" s="225"/>
      <c r="V326" s="225"/>
      <c r="W326" s="225"/>
      <c r="X326" s="225"/>
      <c r="Y326" s="214"/>
      <c r="Z326" s="214"/>
      <c r="AA326" s="214"/>
      <c r="AB326" s="214"/>
      <c r="AC326" s="214"/>
      <c r="AD326" s="214"/>
      <c r="AE326" s="214"/>
      <c r="AF326" s="214"/>
      <c r="AG326" s="214" t="s">
        <v>165</v>
      </c>
      <c r="AH326" s="214">
        <v>0</v>
      </c>
      <c r="AI326" s="214"/>
      <c r="AJ326" s="214"/>
      <c r="AK326" s="214"/>
      <c r="AL326" s="214"/>
      <c r="AM326" s="214"/>
      <c r="AN326" s="214"/>
      <c r="AO326" s="214"/>
      <c r="AP326" s="214"/>
      <c r="AQ326" s="214"/>
      <c r="AR326" s="214"/>
      <c r="AS326" s="214"/>
      <c r="AT326" s="214"/>
      <c r="AU326" s="214"/>
      <c r="AV326" s="214"/>
      <c r="AW326" s="214"/>
      <c r="AX326" s="214"/>
      <c r="AY326" s="214"/>
      <c r="AZ326" s="214"/>
      <c r="BA326" s="214"/>
      <c r="BB326" s="214"/>
      <c r="BC326" s="214"/>
      <c r="BD326" s="214"/>
      <c r="BE326" s="214"/>
      <c r="BF326" s="214"/>
      <c r="BG326" s="214"/>
      <c r="BH326" s="214"/>
    </row>
    <row r="327" spans="1:60" outlineLevel="1">
      <c r="A327" s="236">
        <v>152</v>
      </c>
      <c r="B327" s="237" t="s">
        <v>733</v>
      </c>
      <c r="C327" s="257" t="s">
        <v>734</v>
      </c>
      <c r="D327" s="238" t="s">
        <v>157</v>
      </c>
      <c r="E327" s="239">
        <v>19.760000000000002</v>
      </c>
      <c r="F327" s="240"/>
      <c r="G327" s="241">
        <f>ROUND(E327*F327,2)</f>
        <v>0</v>
      </c>
      <c r="H327" s="240"/>
      <c r="I327" s="241">
        <f>ROUND(E327*H327,2)</f>
        <v>0</v>
      </c>
      <c r="J327" s="240"/>
      <c r="K327" s="241">
        <f>ROUND(E327*J327,2)</f>
        <v>0</v>
      </c>
      <c r="L327" s="241">
        <v>15</v>
      </c>
      <c r="M327" s="241">
        <f>G327*(1+L327/100)</f>
        <v>0</v>
      </c>
      <c r="N327" s="241">
        <v>0</v>
      </c>
      <c r="O327" s="241">
        <f>ROUND(E327*N327,2)</f>
        <v>0</v>
      </c>
      <c r="P327" s="241">
        <v>0</v>
      </c>
      <c r="Q327" s="241">
        <f>ROUND(E327*P327,2)</f>
        <v>0</v>
      </c>
      <c r="R327" s="241" t="s">
        <v>731</v>
      </c>
      <c r="S327" s="241" t="s">
        <v>159</v>
      </c>
      <c r="T327" s="242" t="s">
        <v>159</v>
      </c>
      <c r="U327" s="225">
        <v>4.5999999999999999E-2</v>
      </c>
      <c r="V327" s="225">
        <f>ROUND(E327*U327,2)</f>
        <v>0.91</v>
      </c>
      <c r="W327" s="225"/>
      <c r="X327" s="225" t="s">
        <v>160</v>
      </c>
      <c r="Y327" s="214"/>
      <c r="Z327" s="214"/>
      <c r="AA327" s="214"/>
      <c r="AB327" s="214"/>
      <c r="AC327" s="214"/>
      <c r="AD327" s="214"/>
      <c r="AE327" s="214"/>
      <c r="AF327" s="214"/>
      <c r="AG327" s="214" t="s">
        <v>161</v>
      </c>
      <c r="AH327" s="214"/>
      <c r="AI327" s="214"/>
      <c r="AJ327" s="214"/>
      <c r="AK327" s="214"/>
      <c r="AL327" s="214"/>
      <c r="AM327" s="214"/>
      <c r="AN327" s="214"/>
      <c r="AO327" s="214"/>
      <c r="AP327" s="214"/>
      <c r="AQ327" s="214"/>
      <c r="AR327" s="214"/>
      <c r="AS327" s="214"/>
      <c r="AT327" s="214"/>
      <c r="AU327" s="214"/>
      <c r="AV327" s="214"/>
      <c r="AW327" s="214"/>
      <c r="AX327" s="214"/>
      <c r="AY327" s="214"/>
      <c r="AZ327" s="214"/>
      <c r="BA327" s="214"/>
      <c r="BB327" s="214"/>
      <c r="BC327" s="214"/>
      <c r="BD327" s="214"/>
      <c r="BE327" s="214"/>
      <c r="BF327" s="214"/>
      <c r="BG327" s="214"/>
      <c r="BH327" s="214"/>
    </row>
    <row r="328" spans="1:60" outlineLevel="1">
      <c r="A328" s="222"/>
      <c r="B328" s="223"/>
      <c r="C328" s="258" t="s">
        <v>732</v>
      </c>
      <c r="D328" s="244"/>
      <c r="E328" s="244"/>
      <c r="F328" s="244"/>
      <c r="G328" s="244"/>
      <c r="H328" s="225"/>
      <c r="I328" s="225"/>
      <c r="J328" s="225"/>
      <c r="K328" s="225"/>
      <c r="L328" s="225"/>
      <c r="M328" s="225"/>
      <c r="N328" s="225"/>
      <c r="O328" s="225"/>
      <c r="P328" s="225"/>
      <c r="Q328" s="225"/>
      <c r="R328" s="225"/>
      <c r="S328" s="225"/>
      <c r="T328" s="225"/>
      <c r="U328" s="225"/>
      <c r="V328" s="225"/>
      <c r="W328" s="225"/>
      <c r="X328" s="225"/>
      <c r="Y328" s="214"/>
      <c r="Z328" s="214"/>
      <c r="AA328" s="214"/>
      <c r="AB328" s="214"/>
      <c r="AC328" s="214"/>
      <c r="AD328" s="214"/>
      <c r="AE328" s="214"/>
      <c r="AF328" s="214"/>
      <c r="AG328" s="214" t="s">
        <v>163</v>
      </c>
      <c r="AH328" s="214"/>
      <c r="AI328" s="214"/>
      <c r="AJ328" s="214"/>
      <c r="AK328" s="214"/>
      <c r="AL328" s="214"/>
      <c r="AM328" s="214"/>
      <c r="AN328" s="214"/>
      <c r="AO328" s="214"/>
      <c r="AP328" s="214"/>
      <c r="AQ328" s="214"/>
      <c r="AR328" s="214"/>
      <c r="AS328" s="214"/>
      <c r="AT328" s="214"/>
      <c r="AU328" s="214"/>
      <c r="AV328" s="214"/>
      <c r="AW328" s="214"/>
      <c r="AX328" s="214"/>
      <c r="AY328" s="214"/>
      <c r="AZ328" s="214"/>
      <c r="BA328" s="214"/>
      <c r="BB328" s="214"/>
      <c r="BC328" s="214"/>
      <c r="BD328" s="214"/>
      <c r="BE328" s="214"/>
      <c r="BF328" s="214"/>
      <c r="BG328" s="214"/>
      <c r="BH328" s="214"/>
    </row>
    <row r="329" spans="1:60" outlineLevel="1">
      <c r="A329" s="222"/>
      <c r="B329" s="223"/>
      <c r="C329" s="259" t="s">
        <v>392</v>
      </c>
      <c r="D329" s="227"/>
      <c r="E329" s="228">
        <v>19.760000000000002</v>
      </c>
      <c r="F329" s="225"/>
      <c r="G329" s="225"/>
      <c r="H329" s="225"/>
      <c r="I329" s="225"/>
      <c r="J329" s="225"/>
      <c r="K329" s="225"/>
      <c r="L329" s="225"/>
      <c r="M329" s="225"/>
      <c r="N329" s="225"/>
      <c r="O329" s="225"/>
      <c r="P329" s="225"/>
      <c r="Q329" s="225"/>
      <c r="R329" s="225"/>
      <c r="S329" s="225"/>
      <c r="T329" s="225"/>
      <c r="U329" s="225"/>
      <c r="V329" s="225"/>
      <c r="W329" s="225"/>
      <c r="X329" s="225"/>
      <c r="Y329" s="214"/>
      <c r="Z329" s="214"/>
      <c r="AA329" s="214"/>
      <c r="AB329" s="214"/>
      <c r="AC329" s="214"/>
      <c r="AD329" s="214"/>
      <c r="AE329" s="214"/>
      <c r="AF329" s="214"/>
      <c r="AG329" s="214" t="s">
        <v>165</v>
      </c>
      <c r="AH329" s="214">
        <v>0</v>
      </c>
      <c r="AI329" s="214"/>
      <c r="AJ329" s="214"/>
      <c r="AK329" s="214"/>
      <c r="AL329" s="214"/>
      <c r="AM329" s="214"/>
      <c r="AN329" s="214"/>
      <c r="AO329" s="214"/>
      <c r="AP329" s="214"/>
      <c r="AQ329" s="214"/>
      <c r="AR329" s="214"/>
      <c r="AS329" s="214"/>
      <c r="AT329" s="214"/>
      <c r="AU329" s="214"/>
      <c r="AV329" s="214"/>
      <c r="AW329" s="214"/>
      <c r="AX329" s="214"/>
      <c r="AY329" s="214"/>
      <c r="AZ329" s="214"/>
      <c r="BA329" s="214"/>
      <c r="BB329" s="214"/>
      <c r="BC329" s="214"/>
      <c r="BD329" s="214"/>
      <c r="BE329" s="214"/>
      <c r="BF329" s="214"/>
      <c r="BG329" s="214"/>
      <c r="BH329" s="214"/>
    </row>
    <row r="330" spans="1:60" outlineLevel="1">
      <c r="A330" s="236">
        <v>153</v>
      </c>
      <c r="B330" s="237" t="s">
        <v>735</v>
      </c>
      <c r="C330" s="257" t="s">
        <v>736</v>
      </c>
      <c r="D330" s="238" t="s">
        <v>203</v>
      </c>
      <c r="E330" s="239">
        <v>14.385999999999999</v>
      </c>
      <c r="F330" s="240"/>
      <c r="G330" s="241">
        <f>ROUND(E330*F330,2)</f>
        <v>0</v>
      </c>
      <c r="H330" s="240"/>
      <c r="I330" s="241">
        <f>ROUND(E330*H330,2)</f>
        <v>0</v>
      </c>
      <c r="J330" s="240"/>
      <c r="K330" s="241">
        <f>ROUND(E330*J330,2)</f>
        <v>0</v>
      </c>
      <c r="L330" s="241">
        <v>15</v>
      </c>
      <c r="M330" s="241">
        <f>G330*(1+L330/100)</f>
        <v>0</v>
      </c>
      <c r="N330" s="241">
        <v>0</v>
      </c>
      <c r="O330" s="241">
        <f>ROUND(E330*N330,2)</f>
        <v>0</v>
      </c>
      <c r="P330" s="241">
        <v>8.0000000000000007E-5</v>
      </c>
      <c r="Q330" s="241">
        <f>ROUND(E330*P330,2)</f>
        <v>0</v>
      </c>
      <c r="R330" s="241" t="s">
        <v>731</v>
      </c>
      <c r="S330" s="241" t="s">
        <v>159</v>
      </c>
      <c r="T330" s="242" t="s">
        <v>159</v>
      </c>
      <c r="U330" s="225">
        <v>3.5000000000000003E-2</v>
      </c>
      <c r="V330" s="225">
        <f>ROUND(E330*U330,2)</f>
        <v>0.5</v>
      </c>
      <c r="W330" s="225"/>
      <c r="X330" s="225" t="s">
        <v>160</v>
      </c>
      <c r="Y330" s="214"/>
      <c r="Z330" s="214"/>
      <c r="AA330" s="214"/>
      <c r="AB330" s="214"/>
      <c r="AC330" s="214"/>
      <c r="AD330" s="214"/>
      <c r="AE330" s="214"/>
      <c r="AF330" s="214"/>
      <c r="AG330" s="214" t="s">
        <v>161</v>
      </c>
      <c r="AH330" s="214"/>
      <c r="AI330" s="214"/>
      <c r="AJ330" s="214"/>
      <c r="AK330" s="214"/>
      <c r="AL330" s="214"/>
      <c r="AM330" s="214"/>
      <c r="AN330" s="214"/>
      <c r="AO330" s="214"/>
      <c r="AP330" s="214"/>
      <c r="AQ330" s="214"/>
      <c r="AR330" s="214"/>
      <c r="AS330" s="214"/>
      <c r="AT330" s="214"/>
      <c r="AU330" s="214"/>
      <c r="AV330" s="214"/>
      <c r="AW330" s="214"/>
      <c r="AX330" s="214"/>
      <c r="AY330" s="214"/>
      <c r="AZ330" s="214"/>
      <c r="BA330" s="214"/>
      <c r="BB330" s="214"/>
      <c r="BC330" s="214"/>
      <c r="BD330" s="214"/>
      <c r="BE330" s="214"/>
      <c r="BF330" s="214"/>
      <c r="BG330" s="214"/>
      <c r="BH330" s="214"/>
    </row>
    <row r="331" spans="1:60" outlineLevel="1">
      <c r="A331" s="222"/>
      <c r="B331" s="223"/>
      <c r="C331" s="259" t="s">
        <v>737</v>
      </c>
      <c r="D331" s="227"/>
      <c r="E331" s="228">
        <v>14.385999999999999</v>
      </c>
      <c r="F331" s="225"/>
      <c r="G331" s="225"/>
      <c r="H331" s="225"/>
      <c r="I331" s="225"/>
      <c r="J331" s="225"/>
      <c r="K331" s="225"/>
      <c r="L331" s="225"/>
      <c r="M331" s="225"/>
      <c r="N331" s="225"/>
      <c r="O331" s="225"/>
      <c r="P331" s="225"/>
      <c r="Q331" s="225"/>
      <c r="R331" s="225"/>
      <c r="S331" s="225"/>
      <c r="T331" s="225"/>
      <c r="U331" s="225"/>
      <c r="V331" s="225"/>
      <c r="W331" s="225"/>
      <c r="X331" s="225"/>
      <c r="Y331" s="214"/>
      <c r="Z331" s="214"/>
      <c r="AA331" s="214"/>
      <c r="AB331" s="214"/>
      <c r="AC331" s="214"/>
      <c r="AD331" s="214"/>
      <c r="AE331" s="214"/>
      <c r="AF331" s="214"/>
      <c r="AG331" s="214" t="s">
        <v>165</v>
      </c>
      <c r="AH331" s="214">
        <v>0</v>
      </c>
      <c r="AI331" s="214"/>
      <c r="AJ331" s="214"/>
      <c r="AK331" s="214"/>
      <c r="AL331" s="214"/>
      <c r="AM331" s="214"/>
      <c r="AN331" s="214"/>
      <c r="AO331" s="214"/>
      <c r="AP331" s="214"/>
      <c r="AQ331" s="214"/>
      <c r="AR331" s="214"/>
      <c r="AS331" s="214"/>
      <c r="AT331" s="214"/>
      <c r="AU331" s="214"/>
      <c r="AV331" s="214"/>
      <c r="AW331" s="214"/>
      <c r="AX331" s="214"/>
      <c r="AY331" s="214"/>
      <c r="AZ331" s="214"/>
      <c r="BA331" s="214"/>
      <c r="BB331" s="214"/>
      <c r="BC331" s="214"/>
      <c r="BD331" s="214"/>
      <c r="BE331" s="214"/>
      <c r="BF331" s="214"/>
      <c r="BG331" s="214"/>
      <c r="BH331" s="214"/>
    </row>
    <row r="332" spans="1:60" outlineLevel="1">
      <c r="A332" s="236">
        <v>154</v>
      </c>
      <c r="B332" s="237" t="s">
        <v>738</v>
      </c>
      <c r="C332" s="257" t="s">
        <v>739</v>
      </c>
      <c r="D332" s="238" t="s">
        <v>203</v>
      </c>
      <c r="E332" s="239">
        <v>17.681999999999999</v>
      </c>
      <c r="F332" s="240"/>
      <c r="G332" s="241">
        <f>ROUND(E332*F332,2)</f>
        <v>0</v>
      </c>
      <c r="H332" s="240"/>
      <c r="I332" s="241">
        <f>ROUND(E332*H332,2)</f>
        <v>0</v>
      </c>
      <c r="J332" s="240"/>
      <c r="K332" s="241">
        <f>ROUND(E332*J332,2)</f>
        <v>0</v>
      </c>
      <c r="L332" s="241">
        <v>15</v>
      </c>
      <c r="M332" s="241">
        <f>G332*(1+L332/100)</f>
        <v>0</v>
      </c>
      <c r="N332" s="241">
        <v>3.0000000000000001E-5</v>
      </c>
      <c r="O332" s="241">
        <f>ROUND(E332*N332,2)</f>
        <v>0</v>
      </c>
      <c r="P332" s="241">
        <v>0</v>
      </c>
      <c r="Q332" s="241">
        <f>ROUND(E332*P332,2)</f>
        <v>0</v>
      </c>
      <c r="R332" s="241" t="s">
        <v>731</v>
      </c>
      <c r="S332" s="241" t="s">
        <v>159</v>
      </c>
      <c r="T332" s="242" t="s">
        <v>159</v>
      </c>
      <c r="U332" s="225">
        <v>0.13719999999999999</v>
      </c>
      <c r="V332" s="225">
        <f>ROUND(E332*U332,2)</f>
        <v>2.4300000000000002</v>
      </c>
      <c r="W332" s="225"/>
      <c r="X332" s="225" t="s">
        <v>160</v>
      </c>
      <c r="Y332" s="214"/>
      <c r="Z332" s="214"/>
      <c r="AA332" s="214"/>
      <c r="AB332" s="214"/>
      <c r="AC332" s="214"/>
      <c r="AD332" s="214"/>
      <c r="AE332" s="214"/>
      <c r="AF332" s="214"/>
      <c r="AG332" s="214" t="s">
        <v>161</v>
      </c>
      <c r="AH332" s="214"/>
      <c r="AI332" s="214"/>
      <c r="AJ332" s="214"/>
      <c r="AK332" s="214"/>
      <c r="AL332" s="214"/>
      <c r="AM332" s="214"/>
      <c r="AN332" s="214"/>
      <c r="AO332" s="214"/>
      <c r="AP332" s="214"/>
      <c r="AQ332" s="214"/>
      <c r="AR332" s="214"/>
      <c r="AS332" s="214"/>
      <c r="AT332" s="214"/>
      <c r="AU332" s="214"/>
      <c r="AV332" s="214"/>
      <c r="AW332" s="214"/>
      <c r="AX332" s="214"/>
      <c r="AY332" s="214"/>
      <c r="AZ332" s="214"/>
      <c r="BA332" s="214"/>
      <c r="BB332" s="214"/>
      <c r="BC332" s="214"/>
      <c r="BD332" s="214"/>
      <c r="BE332" s="214"/>
      <c r="BF332" s="214"/>
      <c r="BG332" s="214"/>
      <c r="BH332" s="214"/>
    </row>
    <row r="333" spans="1:60" outlineLevel="1">
      <c r="A333" s="222"/>
      <c r="B333" s="223"/>
      <c r="C333" s="259" t="s">
        <v>740</v>
      </c>
      <c r="D333" s="227"/>
      <c r="E333" s="228">
        <v>17.681999999999999</v>
      </c>
      <c r="F333" s="225"/>
      <c r="G333" s="225"/>
      <c r="H333" s="225"/>
      <c r="I333" s="225"/>
      <c r="J333" s="225"/>
      <c r="K333" s="225"/>
      <c r="L333" s="225"/>
      <c r="M333" s="225"/>
      <c r="N333" s="225"/>
      <c r="O333" s="225"/>
      <c r="P333" s="225"/>
      <c r="Q333" s="225"/>
      <c r="R333" s="225"/>
      <c r="S333" s="225"/>
      <c r="T333" s="225"/>
      <c r="U333" s="225"/>
      <c r="V333" s="225"/>
      <c r="W333" s="225"/>
      <c r="X333" s="225"/>
      <c r="Y333" s="214"/>
      <c r="Z333" s="214"/>
      <c r="AA333" s="214"/>
      <c r="AB333" s="214"/>
      <c r="AC333" s="214"/>
      <c r="AD333" s="214"/>
      <c r="AE333" s="214"/>
      <c r="AF333" s="214"/>
      <c r="AG333" s="214" t="s">
        <v>165</v>
      </c>
      <c r="AH333" s="214">
        <v>0</v>
      </c>
      <c r="AI333" s="214"/>
      <c r="AJ333" s="214"/>
      <c r="AK333" s="214"/>
      <c r="AL333" s="214"/>
      <c r="AM333" s="214"/>
      <c r="AN333" s="214"/>
      <c r="AO333" s="214"/>
      <c r="AP333" s="214"/>
      <c r="AQ333" s="214"/>
      <c r="AR333" s="214"/>
      <c r="AS333" s="214"/>
      <c r="AT333" s="214"/>
      <c r="AU333" s="214"/>
      <c r="AV333" s="214"/>
      <c r="AW333" s="214"/>
      <c r="AX333" s="214"/>
      <c r="AY333" s="214"/>
      <c r="AZ333" s="214"/>
      <c r="BA333" s="214"/>
      <c r="BB333" s="214"/>
      <c r="BC333" s="214"/>
      <c r="BD333" s="214"/>
      <c r="BE333" s="214"/>
      <c r="BF333" s="214"/>
      <c r="BG333" s="214"/>
      <c r="BH333" s="214"/>
    </row>
    <row r="334" spans="1:60" ht="20.399999999999999" outlineLevel="1">
      <c r="A334" s="236">
        <v>155</v>
      </c>
      <c r="B334" s="237" t="s">
        <v>741</v>
      </c>
      <c r="C334" s="257" t="s">
        <v>742</v>
      </c>
      <c r="D334" s="238" t="s">
        <v>157</v>
      </c>
      <c r="E334" s="239">
        <v>19.760000000000002</v>
      </c>
      <c r="F334" s="240"/>
      <c r="G334" s="241">
        <f>ROUND(E334*F334,2)</f>
        <v>0</v>
      </c>
      <c r="H334" s="240"/>
      <c r="I334" s="241">
        <f>ROUND(E334*H334,2)</f>
        <v>0</v>
      </c>
      <c r="J334" s="240"/>
      <c r="K334" s="241">
        <f>ROUND(E334*J334,2)</f>
        <v>0</v>
      </c>
      <c r="L334" s="241">
        <v>15</v>
      </c>
      <c r="M334" s="241">
        <f>G334*(1+L334/100)</f>
        <v>0</v>
      </c>
      <c r="N334" s="241">
        <v>3.3E-4</v>
      </c>
      <c r="O334" s="241">
        <f>ROUND(E334*N334,2)</f>
        <v>0.01</v>
      </c>
      <c r="P334" s="241">
        <v>0</v>
      </c>
      <c r="Q334" s="241">
        <f>ROUND(E334*P334,2)</f>
        <v>0</v>
      </c>
      <c r="R334" s="241" t="s">
        <v>731</v>
      </c>
      <c r="S334" s="241" t="s">
        <v>159</v>
      </c>
      <c r="T334" s="242" t="s">
        <v>159</v>
      </c>
      <c r="U334" s="225">
        <v>0.45</v>
      </c>
      <c r="V334" s="225">
        <f>ROUND(E334*U334,2)</f>
        <v>8.89</v>
      </c>
      <c r="W334" s="225"/>
      <c r="X334" s="225" t="s">
        <v>160</v>
      </c>
      <c r="Y334" s="214"/>
      <c r="Z334" s="214"/>
      <c r="AA334" s="214"/>
      <c r="AB334" s="214"/>
      <c r="AC334" s="214"/>
      <c r="AD334" s="214"/>
      <c r="AE334" s="214"/>
      <c r="AF334" s="214"/>
      <c r="AG334" s="214" t="s">
        <v>161</v>
      </c>
      <c r="AH334" s="214"/>
      <c r="AI334" s="214"/>
      <c r="AJ334" s="214"/>
      <c r="AK334" s="214"/>
      <c r="AL334" s="214"/>
      <c r="AM334" s="214"/>
      <c r="AN334" s="214"/>
      <c r="AO334" s="214"/>
      <c r="AP334" s="214"/>
      <c r="AQ334" s="214"/>
      <c r="AR334" s="214"/>
      <c r="AS334" s="214"/>
      <c r="AT334" s="214"/>
      <c r="AU334" s="214"/>
      <c r="AV334" s="214"/>
      <c r="AW334" s="214"/>
      <c r="AX334" s="214"/>
      <c r="AY334" s="214"/>
      <c r="AZ334" s="214"/>
      <c r="BA334" s="214"/>
      <c r="BB334" s="214"/>
      <c r="BC334" s="214"/>
      <c r="BD334" s="214"/>
      <c r="BE334" s="214"/>
      <c r="BF334" s="214"/>
      <c r="BG334" s="214"/>
      <c r="BH334" s="214"/>
    </row>
    <row r="335" spans="1:60" outlineLevel="1">
      <c r="A335" s="222"/>
      <c r="B335" s="223"/>
      <c r="C335" s="259" t="s">
        <v>392</v>
      </c>
      <c r="D335" s="227"/>
      <c r="E335" s="228">
        <v>19.760000000000002</v>
      </c>
      <c r="F335" s="225"/>
      <c r="G335" s="225"/>
      <c r="H335" s="225"/>
      <c r="I335" s="225"/>
      <c r="J335" s="225"/>
      <c r="K335" s="225"/>
      <c r="L335" s="225"/>
      <c r="M335" s="225"/>
      <c r="N335" s="225"/>
      <c r="O335" s="225"/>
      <c r="P335" s="225"/>
      <c r="Q335" s="225"/>
      <c r="R335" s="225"/>
      <c r="S335" s="225"/>
      <c r="T335" s="225"/>
      <c r="U335" s="225"/>
      <c r="V335" s="225"/>
      <c r="W335" s="225"/>
      <c r="X335" s="225"/>
      <c r="Y335" s="214"/>
      <c r="Z335" s="214"/>
      <c r="AA335" s="214"/>
      <c r="AB335" s="214"/>
      <c r="AC335" s="214"/>
      <c r="AD335" s="214"/>
      <c r="AE335" s="214"/>
      <c r="AF335" s="214"/>
      <c r="AG335" s="214" t="s">
        <v>165</v>
      </c>
      <c r="AH335" s="214">
        <v>0</v>
      </c>
      <c r="AI335" s="214"/>
      <c r="AJ335" s="214"/>
      <c r="AK335" s="214"/>
      <c r="AL335" s="214"/>
      <c r="AM335" s="214"/>
      <c r="AN335" s="214"/>
      <c r="AO335" s="214"/>
      <c r="AP335" s="214"/>
      <c r="AQ335" s="214"/>
      <c r="AR335" s="214"/>
      <c r="AS335" s="214"/>
      <c r="AT335" s="214"/>
      <c r="AU335" s="214"/>
      <c r="AV335" s="214"/>
      <c r="AW335" s="214"/>
      <c r="AX335" s="214"/>
      <c r="AY335" s="214"/>
      <c r="AZ335" s="214"/>
      <c r="BA335" s="214"/>
      <c r="BB335" s="214"/>
      <c r="BC335" s="214"/>
      <c r="BD335" s="214"/>
      <c r="BE335" s="214"/>
      <c r="BF335" s="214"/>
      <c r="BG335" s="214"/>
      <c r="BH335" s="214"/>
    </row>
    <row r="336" spans="1:60" outlineLevel="1">
      <c r="A336" s="236">
        <v>156</v>
      </c>
      <c r="B336" s="237" t="s">
        <v>743</v>
      </c>
      <c r="C336" s="257" t="s">
        <v>744</v>
      </c>
      <c r="D336" s="238" t="s">
        <v>157</v>
      </c>
      <c r="E336" s="239">
        <v>16.079999999999998</v>
      </c>
      <c r="F336" s="240"/>
      <c r="G336" s="241">
        <f>ROUND(E336*F336,2)</f>
        <v>0</v>
      </c>
      <c r="H336" s="240"/>
      <c r="I336" s="241">
        <f>ROUND(E336*H336,2)</f>
        <v>0</v>
      </c>
      <c r="J336" s="240"/>
      <c r="K336" s="241">
        <f>ROUND(E336*J336,2)</f>
        <v>0</v>
      </c>
      <c r="L336" s="241">
        <v>15</v>
      </c>
      <c r="M336" s="241">
        <f>G336*(1+L336/100)</f>
        <v>0</v>
      </c>
      <c r="N336" s="241">
        <v>0</v>
      </c>
      <c r="O336" s="241">
        <f>ROUND(E336*N336,2)</f>
        <v>0</v>
      </c>
      <c r="P336" s="241">
        <v>1E-3</v>
      </c>
      <c r="Q336" s="241">
        <f>ROUND(E336*P336,2)</f>
        <v>0.02</v>
      </c>
      <c r="R336" s="241" t="s">
        <v>731</v>
      </c>
      <c r="S336" s="241" t="s">
        <v>159</v>
      </c>
      <c r="T336" s="242" t="s">
        <v>159</v>
      </c>
      <c r="U336" s="225">
        <v>1.3100000000000001E-2</v>
      </c>
      <c r="V336" s="225">
        <f>ROUND(E336*U336,2)</f>
        <v>0.21</v>
      </c>
      <c r="W336" s="225"/>
      <c r="X336" s="225" t="s">
        <v>160</v>
      </c>
      <c r="Y336" s="214"/>
      <c r="Z336" s="214"/>
      <c r="AA336" s="214"/>
      <c r="AB336" s="214"/>
      <c r="AC336" s="214"/>
      <c r="AD336" s="214"/>
      <c r="AE336" s="214"/>
      <c r="AF336" s="214"/>
      <c r="AG336" s="214" t="s">
        <v>161</v>
      </c>
      <c r="AH336" s="214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214"/>
      <c r="AY336" s="214"/>
      <c r="AZ336" s="214"/>
      <c r="BA336" s="214"/>
      <c r="BB336" s="214"/>
      <c r="BC336" s="214"/>
      <c r="BD336" s="214"/>
      <c r="BE336" s="214"/>
      <c r="BF336" s="214"/>
      <c r="BG336" s="214"/>
      <c r="BH336" s="214"/>
    </row>
    <row r="337" spans="1:60" outlineLevel="1">
      <c r="A337" s="222"/>
      <c r="B337" s="223"/>
      <c r="C337" s="259" t="s">
        <v>473</v>
      </c>
      <c r="D337" s="227"/>
      <c r="E337" s="228">
        <v>16.079999999999998</v>
      </c>
      <c r="F337" s="225"/>
      <c r="G337" s="225"/>
      <c r="H337" s="225"/>
      <c r="I337" s="225"/>
      <c r="J337" s="225"/>
      <c r="K337" s="225"/>
      <c r="L337" s="225"/>
      <c r="M337" s="225"/>
      <c r="N337" s="225"/>
      <c r="O337" s="225"/>
      <c r="P337" s="225"/>
      <c r="Q337" s="225"/>
      <c r="R337" s="225"/>
      <c r="S337" s="225"/>
      <c r="T337" s="225"/>
      <c r="U337" s="225"/>
      <c r="V337" s="225"/>
      <c r="W337" s="225"/>
      <c r="X337" s="225"/>
      <c r="Y337" s="214"/>
      <c r="Z337" s="214"/>
      <c r="AA337" s="214"/>
      <c r="AB337" s="214"/>
      <c r="AC337" s="214"/>
      <c r="AD337" s="214"/>
      <c r="AE337" s="214"/>
      <c r="AF337" s="214"/>
      <c r="AG337" s="214" t="s">
        <v>165</v>
      </c>
      <c r="AH337" s="214">
        <v>0</v>
      </c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214"/>
      <c r="AY337" s="214"/>
      <c r="AZ337" s="214"/>
      <c r="BA337" s="214"/>
      <c r="BB337" s="214"/>
      <c r="BC337" s="214"/>
      <c r="BD337" s="214"/>
      <c r="BE337" s="214"/>
      <c r="BF337" s="214"/>
      <c r="BG337" s="214"/>
      <c r="BH337" s="214"/>
    </row>
    <row r="338" spans="1:60" outlineLevel="1">
      <c r="A338" s="236">
        <v>157</v>
      </c>
      <c r="B338" s="237" t="s">
        <v>745</v>
      </c>
      <c r="C338" s="257" t="s">
        <v>746</v>
      </c>
      <c r="D338" s="238" t="s">
        <v>203</v>
      </c>
      <c r="E338" s="239">
        <v>18.035640000000001</v>
      </c>
      <c r="F338" s="240"/>
      <c r="G338" s="241">
        <f>ROUND(E338*F338,2)</f>
        <v>0</v>
      </c>
      <c r="H338" s="240"/>
      <c r="I338" s="241">
        <f>ROUND(E338*H338,2)</f>
        <v>0</v>
      </c>
      <c r="J338" s="240"/>
      <c r="K338" s="241">
        <f>ROUND(E338*J338,2)</f>
        <v>0</v>
      </c>
      <c r="L338" s="241">
        <v>15</v>
      </c>
      <c r="M338" s="241">
        <f>G338*(1+L338/100)</f>
        <v>0</v>
      </c>
      <c r="N338" s="241">
        <v>5.0000000000000001E-4</v>
      </c>
      <c r="O338" s="241">
        <f>ROUND(E338*N338,2)</f>
        <v>0.01</v>
      </c>
      <c r="P338" s="241">
        <v>0</v>
      </c>
      <c r="Q338" s="241">
        <f>ROUND(E338*P338,2)</f>
        <v>0</v>
      </c>
      <c r="R338" s="241" t="s">
        <v>198</v>
      </c>
      <c r="S338" s="241" t="s">
        <v>159</v>
      </c>
      <c r="T338" s="242" t="s">
        <v>159</v>
      </c>
      <c r="U338" s="225">
        <v>0</v>
      </c>
      <c r="V338" s="225">
        <f>ROUND(E338*U338,2)</f>
        <v>0</v>
      </c>
      <c r="W338" s="225"/>
      <c r="X338" s="225" t="s">
        <v>199</v>
      </c>
      <c r="Y338" s="214"/>
      <c r="Z338" s="214"/>
      <c r="AA338" s="214"/>
      <c r="AB338" s="214"/>
      <c r="AC338" s="214"/>
      <c r="AD338" s="214"/>
      <c r="AE338" s="214"/>
      <c r="AF338" s="214"/>
      <c r="AG338" s="214" t="s">
        <v>200</v>
      </c>
      <c r="AH338" s="214"/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214"/>
      <c r="AY338" s="214"/>
      <c r="AZ338" s="214"/>
      <c r="BA338" s="214"/>
      <c r="BB338" s="214"/>
      <c r="BC338" s="214"/>
      <c r="BD338" s="214"/>
      <c r="BE338" s="214"/>
      <c r="BF338" s="214"/>
      <c r="BG338" s="214"/>
      <c r="BH338" s="214"/>
    </row>
    <row r="339" spans="1:60" ht="20.399999999999999" outlineLevel="1">
      <c r="A339" s="222"/>
      <c r="B339" s="223"/>
      <c r="C339" s="259" t="s">
        <v>747</v>
      </c>
      <c r="D339" s="227"/>
      <c r="E339" s="228">
        <v>18.035640000000001</v>
      </c>
      <c r="F339" s="225"/>
      <c r="G339" s="225"/>
      <c r="H339" s="225"/>
      <c r="I339" s="225"/>
      <c r="J339" s="225"/>
      <c r="K339" s="225"/>
      <c r="L339" s="225"/>
      <c r="M339" s="225"/>
      <c r="N339" s="225"/>
      <c r="O339" s="225"/>
      <c r="P339" s="225"/>
      <c r="Q339" s="225"/>
      <c r="R339" s="225"/>
      <c r="S339" s="225"/>
      <c r="T339" s="225"/>
      <c r="U339" s="225"/>
      <c r="V339" s="225"/>
      <c r="W339" s="225"/>
      <c r="X339" s="225"/>
      <c r="Y339" s="214"/>
      <c r="Z339" s="214"/>
      <c r="AA339" s="214"/>
      <c r="AB339" s="214"/>
      <c r="AC339" s="214"/>
      <c r="AD339" s="214"/>
      <c r="AE339" s="214"/>
      <c r="AF339" s="214"/>
      <c r="AG339" s="214" t="s">
        <v>165</v>
      </c>
      <c r="AH339" s="214">
        <v>0</v>
      </c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214"/>
      <c r="AY339" s="214"/>
      <c r="AZ339" s="214"/>
      <c r="BA339" s="214"/>
      <c r="BB339" s="214"/>
      <c r="BC339" s="214"/>
      <c r="BD339" s="214"/>
      <c r="BE339" s="214"/>
      <c r="BF339" s="214"/>
      <c r="BG339" s="214"/>
      <c r="BH339" s="214"/>
    </row>
    <row r="340" spans="1:60" ht="20.399999999999999" outlineLevel="1">
      <c r="A340" s="236">
        <v>158</v>
      </c>
      <c r="B340" s="237" t="s">
        <v>748</v>
      </c>
      <c r="C340" s="257" t="s">
        <v>749</v>
      </c>
      <c r="D340" s="238" t="s">
        <v>157</v>
      </c>
      <c r="E340" s="239">
        <v>20.5504</v>
      </c>
      <c r="F340" s="240"/>
      <c r="G340" s="241">
        <f>ROUND(E340*F340,2)</f>
        <v>0</v>
      </c>
      <c r="H340" s="240"/>
      <c r="I340" s="241">
        <f>ROUND(E340*H340,2)</f>
        <v>0</v>
      </c>
      <c r="J340" s="240"/>
      <c r="K340" s="241">
        <f>ROUND(E340*J340,2)</f>
        <v>0</v>
      </c>
      <c r="L340" s="241">
        <v>15</v>
      </c>
      <c r="M340" s="241">
        <f>G340*(1+L340/100)</f>
        <v>0</v>
      </c>
      <c r="N340" s="241">
        <v>4.1000000000000003E-3</v>
      </c>
      <c r="O340" s="241">
        <f>ROUND(E340*N340,2)</f>
        <v>0.08</v>
      </c>
      <c r="P340" s="241">
        <v>0</v>
      </c>
      <c r="Q340" s="241">
        <f>ROUND(E340*P340,2)</f>
        <v>0</v>
      </c>
      <c r="R340" s="241" t="s">
        <v>198</v>
      </c>
      <c r="S340" s="241" t="s">
        <v>159</v>
      </c>
      <c r="T340" s="242" t="s">
        <v>159</v>
      </c>
      <c r="U340" s="225">
        <v>0</v>
      </c>
      <c r="V340" s="225">
        <f>ROUND(E340*U340,2)</f>
        <v>0</v>
      </c>
      <c r="W340" s="225"/>
      <c r="X340" s="225" t="s">
        <v>199</v>
      </c>
      <c r="Y340" s="214"/>
      <c r="Z340" s="214"/>
      <c r="AA340" s="214"/>
      <c r="AB340" s="214"/>
      <c r="AC340" s="214"/>
      <c r="AD340" s="214"/>
      <c r="AE340" s="214"/>
      <c r="AF340" s="214"/>
      <c r="AG340" s="214" t="s">
        <v>200</v>
      </c>
      <c r="AH340" s="214"/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214"/>
      <c r="AY340" s="214"/>
      <c r="AZ340" s="214"/>
      <c r="BA340" s="214"/>
      <c r="BB340" s="214"/>
      <c r="BC340" s="214"/>
      <c r="BD340" s="214"/>
      <c r="BE340" s="214"/>
      <c r="BF340" s="214"/>
      <c r="BG340" s="214"/>
      <c r="BH340" s="214"/>
    </row>
    <row r="341" spans="1:60" outlineLevel="1">
      <c r="A341" s="222"/>
      <c r="B341" s="223"/>
      <c r="C341" s="259" t="s">
        <v>750</v>
      </c>
      <c r="D341" s="227"/>
      <c r="E341" s="228">
        <v>20.5504</v>
      </c>
      <c r="F341" s="225"/>
      <c r="G341" s="225"/>
      <c r="H341" s="225"/>
      <c r="I341" s="225"/>
      <c r="J341" s="225"/>
      <c r="K341" s="225"/>
      <c r="L341" s="225"/>
      <c r="M341" s="225"/>
      <c r="N341" s="225"/>
      <c r="O341" s="225"/>
      <c r="P341" s="225"/>
      <c r="Q341" s="225"/>
      <c r="R341" s="225"/>
      <c r="S341" s="225"/>
      <c r="T341" s="225"/>
      <c r="U341" s="225"/>
      <c r="V341" s="225"/>
      <c r="W341" s="225"/>
      <c r="X341" s="225"/>
      <c r="Y341" s="214"/>
      <c r="Z341" s="214"/>
      <c r="AA341" s="214"/>
      <c r="AB341" s="214"/>
      <c r="AC341" s="214"/>
      <c r="AD341" s="214"/>
      <c r="AE341" s="214"/>
      <c r="AF341" s="214"/>
      <c r="AG341" s="214" t="s">
        <v>165</v>
      </c>
      <c r="AH341" s="214">
        <v>0</v>
      </c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214"/>
      <c r="AY341" s="214"/>
      <c r="AZ341" s="214"/>
      <c r="BA341" s="214"/>
      <c r="BB341" s="214"/>
      <c r="BC341" s="214"/>
      <c r="BD341" s="214"/>
      <c r="BE341" s="214"/>
      <c r="BF341" s="214"/>
      <c r="BG341" s="214"/>
      <c r="BH341" s="214"/>
    </row>
    <row r="342" spans="1:60" outlineLevel="1">
      <c r="A342" s="236">
        <v>159</v>
      </c>
      <c r="B342" s="237" t="s">
        <v>751</v>
      </c>
      <c r="C342" s="257" t="s">
        <v>752</v>
      </c>
      <c r="D342" s="238" t="s">
        <v>207</v>
      </c>
      <c r="E342" s="239">
        <v>0.10033</v>
      </c>
      <c r="F342" s="240"/>
      <c r="G342" s="241">
        <f>ROUND(E342*F342,2)</f>
        <v>0</v>
      </c>
      <c r="H342" s="240"/>
      <c r="I342" s="241">
        <f>ROUND(E342*H342,2)</f>
        <v>0</v>
      </c>
      <c r="J342" s="240"/>
      <c r="K342" s="241">
        <f>ROUND(E342*J342,2)</f>
        <v>0</v>
      </c>
      <c r="L342" s="241">
        <v>15</v>
      </c>
      <c r="M342" s="241">
        <f>G342*(1+L342/100)</f>
        <v>0</v>
      </c>
      <c r="N342" s="241">
        <v>0</v>
      </c>
      <c r="O342" s="241">
        <f>ROUND(E342*N342,2)</f>
        <v>0</v>
      </c>
      <c r="P342" s="241">
        <v>0</v>
      </c>
      <c r="Q342" s="241">
        <f>ROUND(E342*P342,2)</f>
        <v>0</v>
      </c>
      <c r="R342" s="241" t="s">
        <v>731</v>
      </c>
      <c r="S342" s="241" t="s">
        <v>159</v>
      </c>
      <c r="T342" s="242" t="s">
        <v>159</v>
      </c>
      <c r="U342" s="225">
        <v>1.1140000000000001</v>
      </c>
      <c r="V342" s="225">
        <f>ROUND(E342*U342,2)</f>
        <v>0.11</v>
      </c>
      <c r="W342" s="225"/>
      <c r="X342" s="225" t="s">
        <v>209</v>
      </c>
      <c r="Y342" s="214"/>
      <c r="Z342" s="214"/>
      <c r="AA342" s="214"/>
      <c r="AB342" s="214"/>
      <c r="AC342" s="214"/>
      <c r="AD342" s="214"/>
      <c r="AE342" s="214"/>
      <c r="AF342" s="214"/>
      <c r="AG342" s="214" t="s">
        <v>210</v>
      </c>
      <c r="AH342" s="214"/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14"/>
      <c r="AX342" s="214"/>
      <c r="AY342" s="214"/>
      <c r="AZ342" s="214"/>
      <c r="BA342" s="214"/>
      <c r="BB342" s="214"/>
      <c r="BC342" s="214"/>
      <c r="BD342" s="214"/>
      <c r="BE342" s="214"/>
      <c r="BF342" s="214"/>
      <c r="BG342" s="214"/>
      <c r="BH342" s="214"/>
    </row>
    <row r="343" spans="1:60" outlineLevel="1">
      <c r="A343" s="222"/>
      <c r="B343" s="223"/>
      <c r="C343" s="258" t="s">
        <v>262</v>
      </c>
      <c r="D343" s="244"/>
      <c r="E343" s="244"/>
      <c r="F343" s="244"/>
      <c r="G343" s="244"/>
      <c r="H343" s="225"/>
      <c r="I343" s="225"/>
      <c r="J343" s="225"/>
      <c r="K343" s="225"/>
      <c r="L343" s="225"/>
      <c r="M343" s="225"/>
      <c r="N343" s="225"/>
      <c r="O343" s="225"/>
      <c r="P343" s="225"/>
      <c r="Q343" s="225"/>
      <c r="R343" s="225"/>
      <c r="S343" s="225"/>
      <c r="T343" s="225"/>
      <c r="U343" s="225"/>
      <c r="V343" s="225"/>
      <c r="W343" s="225"/>
      <c r="X343" s="225"/>
      <c r="Y343" s="214"/>
      <c r="Z343" s="214"/>
      <c r="AA343" s="214"/>
      <c r="AB343" s="214"/>
      <c r="AC343" s="214"/>
      <c r="AD343" s="214"/>
      <c r="AE343" s="214"/>
      <c r="AF343" s="214"/>
      <c r="AG343" s="214" t="s">
        <v>163</v>
      </c>
      <c r="AH343" s="214"/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14"/>
      <c r="AX343" s="214"/>
      <c r="AY343" s="214"/>
      <c r="AZ343" s="214"/>
      <c r="BA343" s="214"/>
      <c r="BB343" s="214"/>
      <c r="BC343" s="214"/>
      <c r="BD343" s="214"/>
      <c r="BE343" s="214"/>
      <c r="BF343" s="214"/>
      <c r="BG343" s="214"/>
      <c r="BH343" s="214"/>
    </row>
    <row r="344" spans="1:60">
      <c r="A344" s="230" t="s">
        <v>153</v>
      </c>
      <c r="B344" s="231" t="s">
        <v>114</v>
      </c>
      <c r="C344" s="256" t="s">
        <v>115</v>
      </c>
      <c r="D344" s="232"/>
      <c r="E344" s="233"/>
      <c r="F344" s="234"/>
      <c r="G344" s="234">
        <f>SUMIF(AG345:AG356,"&lt;&gt;NOR",G345:G356)</f>
        <v>0</v>
      </c>
      <c r="H344" s="234"/>
      <c r="I344" s="234">
        <f>SUM(I345:I356)</f>
        <v>0</v>
      </c>
      <c r="J344" s="234"/>
      <c r="K344" s="234">
        <f>SUM(K345:K356)</f>
        <v>0</v>
      </c>
      <c r="L344" s="234"/>
      <c r="M344" s="234">
        <f>SUM(M345:M356)</f>
        <v>0</v>
      </c>
      <c r="N344" s="234"/>
      <c r="O344" s="234">
        <f>SUM(O345:O356)</f>
        <v>0.08</v>
      </c>
      <c r="P344" s="234"/>
      <c r="Q344" s="234">
        <f>SUM(Q345:Q356)</f>
        <v>0</v>
      </c>
      <c r="R344" s="234"/>
      <c r="S344" s="234"/>
      <c r="T344" s="235"/>
      <c r="U344" s="229"/>
      <c r="V344" s="229">
        <f>SUM(V345:V356)</f>
        <v>2879.02</v>
      </c>
      <c r="W344" s="229"/>
      <c r="X344" s="229"/>
      <c r="AG344" t="s">
        <v>154</v>
      </c>
    </row>
    <row r="345" spans="1:60" outlineLevel="1">
      <c r="A345" s="236">
        <v>160</v>
      </c>
      <c r="B345" s="237" t="s">
        <v>293</v>
      </c>
      <c r="C345" s="257" t="s">
        <v>294</v>
      </c>
      <c r="D345" s="238" t="s">
        <v>157</v>
      </c>
      <c r="E345" s="239">
        <v>4.8361000000000001</v>
      </c>
      <c r="F345" s="240"/>
      <c r="G345" s="241">
        <f>ROUND(E345*F345,2)</f>
        <v>0</v>
      </c>
      <c r="H345" s="240"/>
      <c r="I345" s="241">
        <f>ROUND(E345*H345,2)</f>
        <v>0</v>
      </c>
      <c r="J345" s="240"/>
      <c r="K345" s="241">
        <f>ROUND(E345*J345,2)</f>
        <v>0</v>
      </c>
      <c r="L345" s="241">
        <v>15</v>
      </c>
      <c r="M345" s="241">
        <f>G345*(1+L345/100)</f>
        <v>0</v>
      </c>
      <c r="N345" s="241">
        <v>1.1E-4</v>
      </c>
      <c r="O345" s="241">
        <f>ROUND(E345*N345,2)</f>
        <v>0</v>
      </c>
      <c r="P345" s="241">
        <v>0</v>
      </c>
      <c r="Q345" s="241">
        <f>ROUND(E345*P345,2)</f>
        <v>0</v>
      </c>
      <c r="R345" s="241" t="s">
        <v>279</v>
      </c>
      <c r="S345" s="241" t="s">
        <v>159</v>
      </c>
      <c r="T345" s="242" t="s">
        <v>159</v>
      </c>
      <c r="U345" s="225">
        <v>0.05</v>
      </c>
      <c r="V345" s="225">
        <f>ROUND(E345*U345,2)</f>
        <v>0.24</v>
      </c>
      <c r="W345" s="225"/>
      <c r="X345" s="225" t="s">
        <v>160</v>
      </c>
      <c r="Y345" s="214"/>
      <c r="Z345" s="214"/>
      <c r="AA345" s="214"/>
      <c r="AB345" s="214"/>
      <c r="AC345" s="214"/>
      <c r="AD345" s="214"/>
      <c r="AE345" s="214"/>
      <c r="AF345" s="214"/>
      <c r="AG345" s="214" t="s">
        <v>161</v>
      </c>
      <c r="AH345" s="214"/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14"/>
      <c r="AX345" s="214"/>
      <c r="AY345" s="214"/>
      <c r="AZ345" s="214"/>
      <c r="BA345" s="214"/>
      <c r="BB345" s="214"/>
      <c r="BC345" s="214"/>
      <c r="BD345" s="214"/>
      <c r="BE345" s="214"/>
      <c r="BF345" s="214"/>
      <c r="BG345" s="214"/>
      <c r="BH345" s="214"/>
    </row>
    <row r="346" spans="1:60" outlineLevel="1">
      <c r="A346" s="222"/>
      <c r="B346" s="223"/>
      <c r="C346" s="259" t="s">
        <v>753</v>
      </c>
      <c r="D346" s="227"/>
      <c r="E346" s="228">
        <v>1.44</v>
      </c>
      <c r="F346" s="225"/>
      <c r="G346" s="225"/>
      <c r="H346" s="225"/>
      <c r="I346" s="225"/>
      <c r="J346" s="225"/>
      <c r="K346" s="225"/>
      <c r="L346" s="225"/>
      <c r="M346" s="225"/>
      <c r="N346" s="225"/>
      <c r="O346" s="225"/>
      <c r="P346" s="225"/>
      <c r="Q346" s="225"/>
      <c r="R346" s="225"/>
      <c r="S346" s="225"/>
      <c r="T346" s="225"/>
      <c r="U346" s="225"/>
      <c r="V346" s="225"/>
      <c r="W346" s="225"/>
      <c r="X346" s="225"/>
      <c r="Y346" s="214"/>
      <c r="Z346" s="214"/>
      <c r="AA346" s="214"/>
      <c r="AB346" s="214"/>
      <c r="AC346" s="214"/>
      <c r="AD346" s="214"/>
      <c r="AE346" s="214"/>
      <c r="AF346" s="214"/>
      <c r="AG346" s="214" t="s">
        <v>165</v>
      </c>
      <c r="AH346" s="214">
        <v>0</v>
      </c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214"/>
      <c r="AY346" s="214"/>
      <c r="AZ346" s="214"/>
      <c r="BA346" s="214"/>
      <c r="BB346" s="214"/>
      <c r="BC346" s="214"/>
      <c r="BD346" s="214"/>
      <c r="BE346" s="214"/>
      <c r="BF346" s="214"/>
      <c r="BG346" s="214"/>
      <c r="BH346" s="214"/>
    </row>
    <row r="347" spans="1:60" outlineLevel="1">
      <c r="A347" s="222"/>
      <c r="B347" s="223"/>
      <c r="C347" s="259" t="s">
        <v>754</v>
      </c>
      <c r="D347" s="227"/>
      <c r="E347" s="228">
        <v>3.3961000000000001</v>
      </c>
      <c r="F347" s="225"/>
      <c r="G347" s="225"/>
      <c r="H347" s="225"/>
      <c r="I347" s="225"/>
      <c r="J347" s="225"/>
      <c r="K347" s="225"/>
      <c r="L347" s="225"/>
      <c r="M347" s="225"/>
      <c r="N347" s="225"/>
      <c r="O347" s="225"/>
      <c r="P347" s="225"/>
      <c r="Q347" s="225"/>
      <c r="R347" s="225"/>
      <c r="S347" s="225"/>
      <c r="T347" s="225"/>
      <c r="U347" s="225"/>
      <c r="V347" s="225"/>
      <c r="W347" s="225"/>
      <c r="X347" s="225"/>
      <c r="Y347" s="214"/>
      <c r="Z347" s="214"/>
      <c r="AA347" s="214"/>
      <c r="AB347" s="214"/>
      <c r="AC347" s="214"/>
      <c r="AD347" s="214"/>
      <c r="AE347" s="214"/>
      <c r="AF347" s="214"/>
      <c r="AG347" s="214" t="s">
        <v>165</v>
      </c>
      <c r="AH347" s="214">
        <v>0</v>
      </c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214"/>
      <c r="AY347" s="214"/>
      <c r="AZ347" s="214"/>
      <c r="BA347" s="214"/>
      <c r="BB347" s="214"/>
      <c r="BC347" s="214"/>
      <c r="BD347" s="214"/>
      <c r="BE347" s="214"/>
      <c r="BF347" s="214"/>
      <c r="BG347" s="214"/>
      <c r="BH347" s="214"/>
    </row>
    <row r="348" spans="1:60" outlineLevel="1">
      <c r="A348" s="236">
        <v>161</v>
      </c>
      <c r="B348" s="237" t="s">
        <v>296</v>
      </c>
      <c r="C348" s="257" t="s">
        <v>297</v>
      </c>
      <c r="D348" s="238" t="s">
        <v>203</v>
      </c>
      <c r="E348" s="239">
        <v>10</v>
      </c>
      <c r="F348" s="240"/>
      <c r="G348" s="241">
        <f>ROUND(E348*F348,2)</f>
        <v>0</v>
      </c>
      <c r="H348" s="240"/>
      <c r="I348" s="241">
        <f>ROUND(E348*H348,2)</f>
        <v>0</v>
      </c>
      <c r="J348" s="240"/>
      <c r="K348" s="241">
        <f>ROUND(E348*J348,2)</f>
        <v>0</v>
      </c>
      <c r="L348" s="241">
        <v>15</v>
      </c>
      <c r="M348" s="241">
        <f>G348*(1+L348/100)</f>
        <v>0</v>
      </c>
      <c r="N348" s="241">
        <v>1.7000000000000001E-4</v>
      </c>
      <c r="O348" s="241">
        <f>ROUND(E348*N348,2)</f>
        <v>0</v>
      </c>
      <c r="P348" s="241">
        <v>0</v>
      </c>
      <c r="Q348" s="241">
        <f>ROUND(E348*P348,2)</f>
        <v>0</v>
      </c>
      <c r="R348" s="241" t="s">
        <v>279</v>
      </c>
      <c r="S348" s="241" t="s">
        <v>159</v>
      </c>
      <c r="T348" s="242" t="s">
        <v>159</v>
      </c>
      <c r="U348" s="225">
        <v>0.12</v>
      </c>
      <c r="V348" s="225">
        <f>ROUND(E348*U348,2)</f>
        <v>1.2</v>
      </c>
      <c r="W348" s="225"/>
      <c r="X348" s="225" t="s">
        <v>160</v>
      </c>
      <c r="Y348" s="214"/>
      <c r="Z348" s="214"/>
      <c r="AA348" s="214"/>
      <c r="AB348" s="214"/>
      <c r="AC348" s="214"/>
      <c r="AD348" s="214"/>
      <c r="AE348" s="214"/>
      <c r="AF348" s="214"/>
      <c r="AG348" s="214" t="s">
        <v>161</v>
      </c>
      <c r="AH348" s="214"/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214"/>
      <c r="AY348" s="214"/>
      <c r="AZ348" s="214"/>
      <c r="BA348" s="214"/>
      <c r="BB348" s="214"/>
      <c r="BC348" s="214"/>
      <c r="BD348" s="214"/>
      <c r="BE348" s="214"/>
      <c r="BF348" s="214"/>
      <c r="BG348" s="214"/>
      <c r="BH348" s="214"/>
    </row>
    <row r="349" spans="1:60" outlineLevel="1">
      <c r="A349" s="222"/>
      <c r="B349" s="223"/>
      <c r="C349" s="259" t="s">
        <v>755</v>
      </c>
      <c r="D349" s="227"/>
      <c r="E349" s="228">
        <v>10</v>
      </c>
      <c r="F349" s="225"/>
      <c r="G349" s="225"/>
      <c r="H349" s="225"/>
      <c r="I349" s="225"/>
      <c r="J349" s="225"/>
      <c r="K349" s="225"/>
      <c r="L349" s="225"/>
      <c r="M349" s="225"/>
      <c r="N349" s="225"/>
      <c r="O349" s="225"/>
      <c r="P349" s="225"/>
      <c r="Q349" s="225"/>
      <c r="R349" s="225"/>
      <c r="S349" s="225"/>
      <c r="T349" s="225"/>
      <c r="U349" s="225"/>
      <c r="V349" s="225"/>
      <c r="W349" s="225"/>
      <c r="X349" s="225"/>
      <c r="Y349" s="214"/>
      <c r="Z349" s="214"/>
      <c r="AA349" s="214"/>
      <c r="AB349" s="214"/>
      <c r="AC349" s="214"/>
      <c r="AD349" s="214"/>
      <c r="AE349" s="214"/>
      <c r="AF349" s="214"/>
      <c r="AG349" s="214" t="s">
        <v>165</v>
      </c>
      <c r="AH349" s="214">
        <v>0</v>
      </c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214"/>
      <c r="AY349" s="214"/>
      <c r="AZ349" s="214"/>
      <c r="BA349" s="214"/>
      <c r="BB349" s="214"/>
      <c r="BC349" s="214"/>
      <c r="BD349" s="214"/>
      <c r="BE349" s="214"/>
      <c r="BF349" s="214"/>
      <c r="BG349" s="214"/>
      <c r="BH349" s="214"/>
    </row>
    <row r="350" spans="1:60" outlineLevel="1">
      <c r="A350" s="236">
        <v>162</v>
      </c>
      <c r="B350" s="237" t="s">
        <v>299</v>
      </c>
      <c r="C350" s="257" t="s">
        <v>300</v>
      </c>
      <c r="D350" s="238" t="s">
        <v>203</v>
      </c>
      <c r="E350" s="239">
        <v>6</v>
      </c>
      <c r="F350" s="240"/>
      <c r="G350" s="241">
        <f>ROUND(E350*F350,2)</f>
        <v>0</v>
      </c>
      <c r="H350" s="240"/>
      <c r="I350" s="241">
        <f>ROUND(E350*H350,2)</f>
        <v>0</v>
      </c>
      <c r="J350" s="240"/>
      <c r="K350" s="241">
        <f>ROUND(E350*J350,2)</f>
        <v>0</v>
      </c>
      <c r="L350" s="241">
        <v>15</v>
      </c>
      <c r="M350" s="241">
        <f>G350*(1+L350/100)</f>
        <v>0</v>
      </c>
      <c r="N350" s="241">
        <v>1.7000000000000001E-4</v>
      </c>
      <c r="O350" s="241">
        <f>ROUND(E350*N350,2)</f>
        <v>0</v>
      </c>
      <c r="P350" s="241">
        <v>0</v>
      </c>
      <c r="Q350" s="241">
        <f>ROUND(E350*P350,2)</f>
        <v>0</v>
      </c>
      <c r="R350" s="241" t="s">
        <v>279</v>
      </c>
      <c r="S350" s="241" t="s">
        <v>159</v>
      </c>
      <c r="T350" s="242" t="s">
        <v>159</v>
      </c>
      <c r="U350" s="225">
        <v>0.12</v>
      </c>
      <c r="V350" s="225">
        <f>ROUND(E350*U350,2)</f>
        <v>0.72</v>
      </c>
      <c r="W350" s="225"/>
      <c r="X350" s="225" t="s">
        <v>160</v>
      </c>
      <c r="Y350" s="214"/>
      <c r="Z350" s="214"/>
      <c r="AA350" s="214"/>
      <c r="AB350" s="214"/>
      <c r="AC350" s="214"/>
      <c r="AD350" s="214"/>
      <c r="AE350" s="214"/>
      <c r="AF350" s="214"/>
      <c r="AG350" s="214" t="s">
        <v>161</v>
      </c>
      <c r="AH350" s="214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214"/>
      <c r="AY350" s="214"/>
      <c r="AZ350" s="214"/>
      <c r="BA350" s="214"/>
      <c r="BB350" s="214"/>
      <c r="BC350" s="214"/>
      <c r="BD350" s="214"/>
      <c r="BE350" s="214"/>
      <c r="BF350" s="214"/>
      <c r="BG350" s="214"/>
      <c r="BH350" s="214"/>
    </row>
    <row r="351" spans="1:60" outlineLevel="1">
      <c r="A351" s="222"/>
      <c r="B351" s="223"/>
      <c r="C351" s="259" t="s">
        <v>756</v>
      </c>
      <c r="D351" s="227"/>
      <c r="E351" s="228">
        <v>6</v>
      </c>
      <c r="F351" s="225"/>
      <c r="G351" s="225"/>
      <c r="H351" s="225"/>
      <c r="I351" s="225"/>
      <c r="J351" s="225"/>
      <c r="K351" s="225"/>
      <c r="L351" s="225"/>
      <c r="M351" s="225"/>
      <c r="N351" s="225"/>
      <c r="O351" s="225"/>
      <c r="P351" s="225"/>
      <c r="Q351" s="225"/>
      <c r="R351" s="225"/>
      <c r="S351" s="225"/>
      <c r="T351" s="225"/>
      <c r="U351" s="225"/>
      <c r="V351" s="225"/>
      <c r="W351" s="225"/>
      <c r="X351" s="225"/>
      <c r="Y351" s="214"/>
      <c r="Z351" s="214"/>
      <c r="AA351" s="214"/>
      <c r="AB351" s="214"/>
      <c r="AC351" s="214"/>
      <c r="AD351" s="214"/>
      <c r="AE351" s="214"/>
      <c r="AF351" s="214"/>
      <c r="AG351" s="214" t="s">
        <v>165</v>
      </c>
      <c r="AH351" s="214">
        <v>0</v>
      </c>
      <c r="AI351" s="214"/>
      <c r="AJ351" s="214"/>
      <c r="AK351" s="214"/>
      <c r="AL351" s="214"/>
      <c r="AM351" s="214"/>
      <c r="AN351" s="214"/>
      <c r="AO351" s="214"/>
      <c r="AP351" s="214"/>
      <c r="AQ351" s="214"/>
      <c r="AR351" s="214"/>
      <c r="AS351" s="214"/>
      <c r="AT351" s="214"/>
      <c r="AU351" s="214"/>
      <c r="AV351" s="214"/>
      <c r="AW351" s="214"/>
      <c r="AX351" s="214"/>
      <c r="AY351" s="214"/>
      <c r="AZ351" s="214"/>
      <c r="BA351" s="214"/>
      <c r="BB351" s="214"/>
      <c r="BC351" s="214"/>
      <c r="BD351" s="214"/>
      <c r="BE351" s="214"/>
      <c r="BF351" s="214"/>
      <c r="BG351" s="214"/>
      <c r="BH351" s="214"/>
    </row>
    <row r="352" spans="1:60" outlineLevel="1">
      <c r="A352" s="236">
        <v>163</v>
      </c>
      <c r="B352" s="237" t="s">
        <v>757</v>
      </c>
      <c r="C352" s="257" t="s">
        <v>758</v>
      </c>
      <c r="D352" s="238" t="s">
        <v>157</v>
      </c>
      <c r="E352" s="239">
        <v>4.8361000000000001</v>
      </c>
      <c r="F352" s="240"/>
      <c r="G352" s="241">
        <f>ROUND(E352*F352,2)</f>
        <v>0</v>
      </c>
      <c r="H352" s="240"/>
      <c r="I352" s="241">
        <f>ROUND(E352*H352,2)</f>
        <v>0</v>
      </c>
      <c r="J352" s="240"/>
      <c r="K352" s="241">
        <f>ROUND(E352*J352,2)</f>
        <v>0</v>
      </c>
      <c r="L352" s="241">
        <v>15</v>
      </c>
      <c r="M352" s="241">
        <f>G352*(1+L352/100)</f>
        <v>0</v>
      </c>
      <c r="N352" s="241">
        <v>1.728E-2</v>
      </c>
      <c r="O352" s="241">
        <f>ROUND(E352*N352,2)</f>
        <v>0.08</v>
      </c>
      <c r="P352" s="241">
        <v>0</v>
      </c>
      <c r="Q352" s="241">
        <f>ROUND(E352*P352,2)</f>
        <v>0</v>
      </c>
      <c r="R352" s="241" t="s">
        <v>269</v>
      </c>
      <c r="S352" s="241" t="s">
        <v>159</v>
      </c>
      <c r="T352" s="242" t="s">
        <v>159</v>
      </c>
      <c r="U352" s="225">
        <v>594.87231999999995</v>
      </c>
      <c r="V352" s="225">
        <f>ROUND(E352*U352,2)</f>
        <v>2876.86</v>
      </c>
      <c r="W352" s="225"/>
      <c r="X352" s="225" t="s">
        <v>238</v>
      </c>
      <c r="Y352" s="214"/>
      <c r="Z352" s="214"/>
      <c r="AA352" s="214"/>
      <c r="AB352" s="214"/>
      <c r="AC352" s="214"/>
      <c r="AD352" s="214"/>
      <c r="AE352" s="214"/>
      <c r="AF352" s="214"/>
      <c r="AG352" s="214" t="s">
        <v>239</v>
      </c>
      <c r="AH352" s="214"/>
      <c r="AI352" s="214"/>
      <c r="AJ352" s="214"/>
      <c r="AK352" s="214"/>
      <c r="AL352" s="214"/>
      <c r="AM352" s="214"/>
      <c r="AN352" s="214"/>
      <c r="AO352" s="214"/>
      <c r="AP352" s="214"/>
      <c r="AQ352" s="214"/>
      <c r="AR352" s="214"/>
      <c r="AS352" s="214"/>
      <c r="AT352" s="214"/>
      <c r="AU352" s="214"/>
      <c r="AV352" s="214"/>
      <c r="AW352" s="214"/>
      <c r="AX352" s="214"/>
      <c r="AY352" s="214"/>
      <c r="AZ352" s="214"/>
      <c r="BA352" s="214"/>
      <c r="BB352" s="214"/>
      <c r="BC352" s="214"/>
      <c r="BD352" s="214"/>
      <c r="BE352" s="214"/>
      <c r="BF352" s="214"/>
      <c r="BG352" s="214"/>
      <c r="BH352" s="214"/>
    </row>
    <row r="353" spans="1:60" outlineLevel="1">
      <c r="A353" s="222"/>
      <c r="B353" s="223"/>
      <c r="C353" s="258" t="s">
        <v>304</v>
      </c>
      <c r="D353" s="244"/>
      <c r="E353" s="244"/>
      <c r="F353" s="244"/>
      <c r="G353" s="244"/>
      <c r="H353" s="225"/>
      <c r="I353" s="225"/>
      <c r="J353" s="225"/>
      <c r="K353" s="225"/>
      <c r="L353" s="225"/>
      <c r="M353" s="225"/>
      <c r="N353" s="225"/>
      <c r="O353" s="225"/>
      <c r="P353" s="225"/>
      <c r="Q353" s="225"/>
      <c r="R353" s="225"/>
      <c r="S353" s="225"/>
      <c r="T353" s="225"/>
      <c r="U353" s="225"/>
      <c r="V353" s="225"/>
      <c r="W353" s="225"/>
      <c r="X353" s="225"/>
      <c r="Y353" s="214"/>
      <c r="Z353" s="214"/>
      <c r="AA353" s="214"/>
      <c r="AB353" s="214"/>
      <c r="AC353" s="214"/>
      <c r="AD353" s="214"/>
      <c r="AE353" s="214"/>
      <c r="AF353" s="214"/>
      <c r="AG353" s="214" t="s">
        <v>163</v>
      </c>
      <c r="AH353" s="214"/>
      <c r="AI353" s="214"/>
      <c r="AJ353" s="214"/>
      <c r="AK353" s="214"/>
      <c r="AL353" s="214"/>
      <c r="AM353" s="214"/>
      <c r="AN353" s="214"/>
      <c r="AO353" s="214"/>
      <c r="AP353" s="214"/>
      <c r="AQ353" s="214"/>
      <c r="AR353" s="214"/>
      <c r="AS353" s="214"/>
      <c r="AT353" s="214"/>
      <c r="AU353" s="214"/>
      <c r="AV353" s="214"/>
      <c r="AW353" s="214"/>
      <c r="AX353" s="214"/>
      <c r="AY353" s="214"/>
      <c r="AZ353" s="214"/>
      <c r="BA353" s="243" t="str">
        <f>C353</f>
        <v>z dlaždic keramických kladených do malty, včetně spárování a podílu práce v omezeném prostoru a na malých plochách.</v>
      </c>
      <c r="BB353" s="214"/>
      <c r="BC353" s="214"/>
      <c r="BD353" s="214"/>
      <c r="BE353" s="214"/>
      <c r="BF353" s="214"/>
      <c r="BG353" s="214"/>
      <c r="BH353" s="214"/>
    </row>
    <row r="354" spans="1:60" outlineLevel="1">
      <c r="A354" s="222"/>
      <c r="B354" s="223"/>
      <c r="C354" s="259" t="s">
        <v>753</v>
      </c>
      <c r="D354" s="227"/>
      <c r="E354" s="228">
        <v>1.44</v>
      </c>
      <c r="F354" s="225"/>
      <c r="G354" s="225"/>
      <c r="H354" s="225"/>
      <c r="I354" s="225"/>
      <c r="J354" s="225"/>
      <c r="K354" s="225"/>
      <c r="L354" s="225"/>
      <c r="M354" s="225"/>
      <c r="N354" s="225"/>
      <c r="O354" s="225"/>
      <c r="P354" s="225"/>
      <c r="Q354" s="225"/>
      <c r="R354" s="225"/>
      <c r="S354" s="225"/>
      <c r="T354" s="225"/>
      <c r="U354" s="225"/>
      <c r="V354" s="225"/>
      <c r="W354" s="225"/>
      <c r="X354" s="225"/>
      <c r="Y354" s="214"/>
      <c r="Z354" s="214"/>
      <c r="AA354" s="214"/>
      <c r="AB354" s="214"/>
      <c r="AC354" s="214"/>
      <c r="AD354" s="214"/>
      <c r="AE354" s="214"/>
      <c r="AF354" s="214"/>
      <c r="AG354" s="214" t="s">
        <v>165</v>
      </c>
      <c r="AH354" s="214">
        <v>0</v>
      </c>
      <c r="AI354" s="214"/>
      <c r="AJ354" s="214"/>
      <c r="AK354" s="214"/>
      <c r="AL354" s="214"/>
      <c r="AM354" s="214"/>
      <c r="AN354" s="214"/>
      <c r="AO354" s="214"/>
      <c r="AP354" s="214"/>
      <c r="AQ354" s="214"/>
      <c r="AR354" s="214"/>
      <c r="AS354" s="214"/>
      <c r="AT354" s="214"/>
      <c r="AU354" s="214"/>
      <c r="AV354" s="214"/>
      <c r="AW354" s="214"/>
      <c r="AX354" s="214"/>
      <c r="AY354" s="214"/>
      <c r="AZ354" s="214"/>
      <c r="BA354" s="214"/>
      <c r="BB354" s="214"/>
      <c r="BC354" s="214"/>
      <c r="BD354" s="214"/>
      <c r="BE354" s="214"/>
      <c r="BF354" s="214"/>
      <c r="BG354" s="214"/>
      <c r="BH354" s="214"/>
    </row>
    <row r="355" spans="1:60" outlineLevel="1">
      <c r="A355" s="222"/>
      <c r="B355" s="223"/>
      <c r="C355" s="259" t="s">
        <v>754</v>
      </c>
      <c r="D355" s="227"/>
      <c r="E355" s="228">
        <v>3.3961000000000001</v>
      </c>
      <c r="F355" s="225"/>
      <c r="G355" s="225"/>
      <c r="H355" s="225"/>
      <c r="I355" s="225"/>
      <c r="J355" s="225"/>
      <c r="K355" s="225"/>
      <c r="L355" s="225"/>
      <c r="M355" s="225"/>
      <c r="N355" s="225"/>
      <c r="O355" s="225"/>
      <c r="P355" s="225"/>
      <c r="Q355" s="225"/>
      <c r="R355" s="225"/>
      <c r="S355" s="225"/>
      <c r="T355" s="225"/>
      <c r="U355" s="225"/>
      <c r="V355" s="225"/>
      <c r="W355" s="225"/>
      <c r="X355" s="225"/>
      <c r="Y355" s="214"/>
      <c r="Z355" s="214"/>
      <c r="AA355" s="214"/>
      <c r="AB355" s="214"/>
      <c r="AC355" s="214"/>
      <c r="AD355" s="214"/>
      <c r="AE355" s="214"/>
      <c r="AF355" s="214"/>
      <c r="AG355" s="214" t="s">
        <v>165</v>
      </c>
      <c r="AH355" s="214">
        <v>0</v>
      </c>
      <c r="AI355" s="214"/>
      <c r="AJ355" s="214"/>
      <c r="AK355" s="214"/>
      <c r="AL355" s="214"/>
      <c r="AM355" s="214"/>
      <c r="AN355" s="214"/>
      <c r="AO355" s="214"/>
      <c r="AP355" s="214"/>
      <c r="AQ355" s="214"/>
      <c r="AR355" s="214"/>
      <c r="AS355" s="214"/>
      <c r="AT355" s="214"/>
      <c r="AU355" s="214"/>
      <c r="AV355" s="214"/>
      <c r="AW355" s="214"/>
      <c r="AX355" s="214"/>
      <c r="AY355" s="214"/>
      <c r="AZ355" s="214"/>
      <c r="BA355" s="214"/>
      <c r="BB355" s="214"/>
      <c r="BC355" s="214"/>
      <c r="BD355" s="214"/>
      <c r="BE355" s="214"/>
      <c r="BF355" s="214"/>
      <c r="BG355" s="214"/>
      <c r="BH355" s="214"/>
    </row>
    <row r="356" spans="1:60" outlineLevel="1">
      <c r="A356" s="247">
        <v>164</v>
      </c>
      <c r="B356" s="248" t="s">
        <v>305</v>
      </c>
      <c r="C356" s="262" t="s">
        <v>306</v>
      </c>
      <c r="D356" s="249" t="s">
        <v>207</v>
      </c>
      <c r="E356" s="250">
        <v>3.2499999999999999E-3</v>
      </c>
      <c r="F356" s="251"/>
      <c r="G356" s="252">
        <f>ROUND(E356*F356,2)</f>
        <v>0</v>
      </c>
      <c r="H356" s="251"/>
      <c r="I356" s="252">
        <f>ROUND(E356*H356,2)</f>
        <v>0</v>
      </c>
      <c r="J356" s="251"/>
      <c r="K356" s="252">
        <f>ROUND(E356*J356,2)</f>
        <v>0</v>
      </c>
      <c r="L356" s="252">
        <v>15</v>
      </c>
      <c r="M356" s="252">
        <f>G356*(1+L356/100)</f>
        <v>0</v>
      </c>
      <c r="N356" s="252">
        <v>0</v>
      </c>
      <c r="O356" s="252">
        <f>ROUND(E356*N356,2)</f>
        <v>0</v>
      </c>
      <c r="P356" s="252">
        <v>0</v>
      </c>
      <c r="Q356" s="252">
        <f>ROUND(E356*P356,2)</f>
        <v>0</v>
      </c>
      <c r="R356" s="252" t="s">
        <v>279</v>
      </c>
      <c r="S356" s="252" t="s">
        <v>159</v>
      </c>
      <c r="T356" s="253" t="s">
        <v>159</v>
      </c>
      <c r="U356" s="225">
        <v>1.3049999999999999</v>
      </c>
      <c r="V356" s="225">
        <f>ROUND(E356*U356,2)</f>
        <v>0</v>
      </c>
      <c r="W356" s="225"/>
      <c r="X356" s="225" t="s">
        <v>209</v>
      </c>
      <c r="Y356" s="214"/>
      <c r="Z356" s="214"/>
      <c r="AA356" s="214"/>
      <c r="AB356" s="214"/>
      <c r="AC356" s="214"/>
      <c r="AD356" s="214"/>
      <c r="AE356" s="214"/>
      <c r="AF356" s="214"/>
      <c r="AG356" s="214" t="s">
        <v>210</v>
      </c>
      <c r="AH356" s="214"/>
      <c r="AI356" s="214"/>
      <c r="AJ356" s="214"/>
      <c r="AK356" s="214"/>
      <c r="AL356" s="214"/>
      <c r="AM356" s="214"/>
      <c r="AN356" s="214"/>
      <c r="AO356" s="214"/>
      <c r="AP356" s="214"/>
      <c r="AQ356" s="214"/>
      <c r="AR356" s="214"/>
      <c r="AS356" s="214"/>
      <c r="AT356" s="214"/>
      <c r="AU356" s="214"/>
      <c r="AV356" s="214"/>
      <c r="AW356" s="214"/>
      <c r="AX356" s="214"/>
      <c r="AY356" s="214"/>
      <c r="AZ356" s="214"/>
      <c r="BA356" s="214"/>
      <c r="BB356" s="214"/>
      <c r="BC356" s="214"/>
      <c r="BD356" s="214"/>
      <c r="BE356" s="214"/>
      <c r="BF356" s="214"/>
      <c r="BG356" s="214"/>
      <c r="BH356" s="214"/>
    </row>
    <row r="357" spans="1:60">
      <c r="A357" s="230" t="s">
        <v>153</v>
      </c>
      <c r="B357" s="231" t="s">
        <v>116</v>
      </c>
      <c r="C357" s="256" t="s">
        <v>117</v>
      </c>
      <c r="D357" s="232"/>
      <c r="E357" s="233"/>
      <c r="F357" s="234"/>
      <c r="G357" s="234">
        <f>SUMIF(AG358:AG358,"&lt;&gt;NOR",G358:G358)</f>
        <v>0</v>
      </c>
      <c r="H357" s="234"/>
      <c r="I357" s="234">
        <f>SUM(I358:I358)</f>
        <v>0</v>
      </c>
      <c r="J357" s="234"/>
      <c r="K357" s="234">
        <f>SUM(K358:K358)</f>
        <v>0</v>
      </c>
      <c r="L357" s="234"/>
      <c r="M357" s="234">
        <f>SUM(M358:M358)</f>
        <v>0</v>
      </c>
      <c r="N357" s="234"/>
      <c r="O357" s="234">
        <f>SUM(O358:O358)</f>
        <v>0.02</v>
      </c>
      <c r="P357" s="234"/>
      <c r="Q357" s="234">
        <f>SUM(Q358:Q358)</f>
        <v>0</v>
      </c>
      <c r="R357" s="234"/>
      <c r="S357" s="234"/>
      <c r="T357" s="235"/>
      <c r="U357" s="229"/>
      <c r="V357" s="229">
        <f>SUM(V358:V358)</f>
        <v>0</v>
      </c>
      <c r="W357" s="229"/>
      <c r="X357" s="229"/>
      <c r="AG357" t="s">
        <v>154</v>
      </c>
    </row>
    <row r="358" spans="1:60" outlineLevel="1">
      <c r="A358" s="247">
        <v>165</v>
      </c>
      <c r="B358" s="248" t="s">
        <v>759</v>
      </c>
      <c r="C358" s="262" t="s">
        <v>760</v>
      </c>
      <c r="D358" s="249" t="s">
        <v>203</v>
      </c>
      <c r="E358" s="250">
        <v>15</v>
      </c>
      <c r="F358" s="251"/>
      <c r="G358" s="252">
        <f>ROUND(E358*F358,2)</f>
        <v>0</v>
      </c>
      <c r="H358" s="251"/>
      <c r="I358" s="252">
        <f>ROUND(E358*H358,2)</f>
        <v>0</v>
      </c>
      <c r="J358" s="251"/>
      <c r="K358" s="252">
        <f>ROUND(E358*J358,2)</f>
        <v>0</v>
      </c>
      <c r="L358" s="252">
        <v>15</v>
      </c>
      <c r="M358" s="252">
        <f>G358*(1+L358/100)</f>
        <v>0</v>
      </c>
      <c r="N358" s="252">
        <v>1.1999999999999999E-3</v>
      </c>
      <c r="O358" s="252">
        <f>ROUND(E358*N358,2)</f>
        <v>0.02</v>
      </c>
      <c r="P358" s="252">
        <v>0</v>
      </c>
      <c r="Q358" s="252">
        <f>ROUND(E358*P358,2)</f>
        <v>0</v>
      </c>
      <c r="R358" s="252"/>
      <c r="S358" s="252" t="s">
        <v>237</v>
      </c>
      <c r="T358" s="253" t="s">
        <v>182</v>
      </c>
      <c r="U358" s="225">
        <v>0</v>
      </c>
      <c r="V358" s="225">
        <f>ROUND(E358*U358,2)</f>
        <v>0</v>
      </c>
      <c r="W358" s="225"/>
      <c r="X358" s="225" t="s">
        <v>160</v>
      </c>
      <c r="Y358" s="214"/>
      <c r="Z358" s="214"/>
      <c r="AA358" s="214"/>
      <c r="AB358" s="214"/>
      <c r="AC358" s="214"/>
      <c r="AD358" s="214"/>
      <c r="AE358" s="214"/>
      <c r="AF358" s="214"/>
      <c r="AG358" s="214" t="s">
        <v>497</v>
      </c>
      <c r="AH358" s="214"/>
      <c r="AI358" s="214"/>
      <c r="AJ358" s="214"/>
      <c r="AK358" s="214"/>
      <c r="AL358" s="214"/>
      <c r="AM358" s="214"/>
      <c r="AN358" s="214"/>
      <c r="AO358" s="214"/>
      <c r="AP358" s="214"/>
      <c r="AQ358" s="214"/>
      <c r="AR358" s="214"/>
      <c r="AS358" s="214"/>
      <c r="AT358" s="214"/>
      <c r="AU358" s="214"/>
      <c r="AV358" s="214"/>
      <c r="AW358" s="214"/>
      <c r="AX358" s="214"/>
      <c r="AY358" s="214"/>
      <c r="AZ358" s="214"/>
      <c r="BA358" s="214"/>
      <c r="BB358" s="214"/>
      <c r="BC358" s="214"/>
      <c r="BD358" s="214"/>
      <c r="BE358" s="214"/>
      <c r="BF358" s="214"/>
      <c r="BG358" s="214"/>
      <c r="BH358" s="214"/>
    </row>
    <row r="359" spans="1:60">
      <c r="A359" s="230" t="s">
        <v>153</v>
      </c>
      <c r="B359" s="231" t="s">
        <v>118</v>
      </c>
      <c r="C359" s="256" t="s">
        <v>119</v>
      </c>
      <c r="D359" s="232"/>
      <c r="E359" s="233"/>
      <c r="F359" s="234"/>
      <c r="G359" s="234">
        <f>SUMIF(AG360:AG379,"&lt;&gt;NOR",G360:G379)</f>
        <v>0</v>
      </c>
      <c r="H359" s="234"/>
      <c r="I359" s="234">
        <f>SUM(I360:I379)</f>
        <v>0</v>
      </c>
      <c r="J359" s="234"/>
      <c r="K359" s="234">
        <f>SUM(K360:K379)</f>
        <v>0</v>
      </c>
      <c r="L359" s="234"/>
      <c r="M359" s="234">
        <f>SUM(M360:M379)</f>
        <v>0</v>
      </c>
      <c r="N359" s="234"/>
      <c r="O359" s="234">
        <f>SUM(O360:O379)</f>
        <v>0.05</v>
      </c>
      <c r="P359" s="234"/>
      <c r="Q359" s="234">
        <f>SUM(Q360:Q379)</f>
        <v>0</v>
      </c>
      <c r="R359" s="234"/>
      <c r="S359" s="234"/>
      <c r="T359" s="235"/>
      <c r="U359" s="229"/>
      <c r="V359" s="229">
        <f>SUM(V360:V379)</f>
        <v>21.25</v>
      </c>
      <c r="W359" s="229"/>
      <c r="X359" s="229"/>
      <c r="AG359" t="s">
        <v>154</v>
      </c>
    </row>
    <row r="360" spans="1:60" outlineLevel="1">
      <c r="A360" s="236">
        <v>166</v>
      </c>
      <c r="B360" s="237" t="s">
        <v>761</v>
      </c>
      <c r="C360" s="257" t="s">
        <v>762</v>
      </c>
      <c r="D360" s="238" t="s">
        <v>157</v>
      </c>
      <c r="E360" s="239">
        <v>48.566719999999997</v>
      </c>
      <c r="F360" s="240"/>
      <c r="G360" s="241">
        <f>ROUND(E360*F360,2)</f>
        <v>0</v>
      </c>
      <c r="H360" s="240"/>
      <c r="I360" s="241">
        <f>ROUND(E360*H360,2)</f>
        <v>0</v>
      </c>
      <c r="J360" s="240"/>
      <c r="K360" s="241">
        <f>ROUND(E360*J360,2)</f>
        <v>0</v>
      </c>
      <c r="L360" s="241">
        <v>15</v>
      </c>
      <c r="M360" s="241">
        <f>G360*(1+L360/100)</f>
        <v>0</v>
      </c>
      <c r="N360" s="241">
        <v>0</v>
      </c>
      <c r="O360" s="241">
        <f>ROUND(E360*N360,2)</f>
        <v>0</v>
      </c>
      <c r="P360" s="241">
        <v>0</v>
      </c>
      <c r="Q360" s="241">
        <f>ROUND(E360*P360,2)</f>
        <v>0</v>
      </c>
      <c r="R360" s="241" t="s">
        <v>763</v>
      </c>
      <c r="S360" s="241" t="s">
        <v>159</v>
      </c>
      <c r="T360" s="242" t="s">
        <v>159</v>
      </c>
      <c r="U360" s="225">
        <v>6.9709999999999994E-2</v>
      </c>
      <c r="V360" s="225">
        <f>ROUND(E360*U360,2)</f>
        <v>3.39</v>
      </c>
      <c r="W360" s="225"/>
      <c r="X360" s="225" t="s">
        <v>160</v>
      </c>
      <c r="Y360" s="214"/>
      <c r="Z360" s="214"/>
      <c r="AA360" s="214"/>
      <c r="AB360" s="214"/>
      <c r="AC360" s="214"/>
      <c r="AD360" s="214"/>
      <c r="AE360" s="214"/>
      <c r="AF360" s="214"/>
      <c r="AG360" s="214" t="s">
        <v>161</v>
      </c>
      <c r="AH360" s="214"/>
      <c r="AI360" s="214"/>
      <c r="AJ360" s="214"/>
      <c r="AK360" s="214"/>
      <c r="AL360" s="214"/>
      <c r="AM360" s="214"/>
      <c r="AN360" s="214"/>
      <c r="AO360" s="214"/>
      <c r="AP360" s="214"/>
      <c r="AQ360" s="214"/>
      <c r="AR360" s="214"/>
      <c r="AS360" s="214"/>
      <c r="AT360" s="214"/>
      <c r="AU360" s="214"/>
      <c r="AV360" s="214"/>
      <c r="AW360" s="214"/>
      <c r="AX360" s="214"/>
      <c r="AY360" s="214"/>
      <c r="AZ360" s="214"/>
      <c r="BA360" s="214"/>
      <c r="BB360" s="214"/>
      <c r="BC360" s="214"/>
      <c r="BD360" s="214"/>
      <c r="BE360" s="214"/>
      <c r="BF360" s="214"/>
      <c r="BG360" s="214"/>
      <c r="BH360" s="214"/>
    </row>
    <row r="361" spans="1:60" outlineLevel="1">
      <c r="A361" s="222"/>
      <c r="B361" s="223"/>
      <c r="C361" s="259" t="s">
        <v>764</v>
      </c>
      <c r="D361" s="227"/>
      <c r="E361" s="228">
        <v>2.1246499999999999</v>
      </c>
      <c r="F361" s="225"/>
      <c r="G361" s="225"/>
      <c r="H361" s="225"/>
      <c r="I361" s="225"/>
      <c r="J361" s="225"/>
      <c r="K361" s="225"/>
      <c r="L361" s="225"/>
      <c r="M361" s="225"/>
      <c r="N361" s="225"/>
      <c r="O361" s="225"/>
      <c r="P361" s="225"/>
      <c r="Q361" s="225"/>
      <c r="R361" s="225"/>
      <c r="S361" s="225"/>
      <c r="T361" s="225"/>
      <c r="U361" s="225"/>
      <c r="V361" s="225"/>
      <c r="W361" s="225"/>
      <c r="X361" s="225"/>
      <c r="Y361" s="214"/>
      <c r="Z361" s="214"/>
      <c r="AA361" s="214"/>
      <c r="AB361" s="214"/>
      <c r="AC361" s="214"/>
      <c r="AD361" s="214"/>
      <c r="AE361" s="214"/>
      <c r="AF361" s="214"/>
      <c r="AG361" s="214" t="s">
        <v>165</v>
      </c>
      <c r="AH361" s="214">
        <v>0</v>
      </c>
      <c r="AI361" s="214"/>
      <c r="AJ361" s="214"/>
      <c r="AK361" s="214"/>
      <c r="AL361" s="214"/>
      <c r="AM361" s="214"/>
      <c r="AN361" s="214"/>
      <c r="AO361" s="214"/>
      <c r="AP361" s="214"/>
      <c r="AQ361" s="214"/>
      <c r="AR361" s="214"/>
      <c r="AS361" s="214"/>
      <c r="AT361" s="214"/>
      <c r="AU361" s="214"/>
      <c r="AV361" s="214"/>
      <c r="AW361" s="214"/>
      <c r="AX361" s="214"/>
      <c r="AY361" s="214"/>
      <c r="AZ361" s="214"/>
      <c r="BA361" s="214"/>
      <c r="BB361" s="214"/>
      <c r="BC361" s="214"/>
      <c r="BD361" s="214"/>
      <c r="BE361" s="214"/>
      <c r="BF361" s="214"/>
      <c r="BG361" s="214"/>
      <c r="BH361" s="214"/>
    </row>
    <row r="362" spans="1:60" outlineLevel="1">
      <c r="A362" s="222"/>
      <c r="B362" s="223"/>
      <c r="C362" s="259" t="s">
        <v>765</v>
      </c>
      <c r="D362" s="227"/>
      <c r="E362" s="228">
        <v>1.01</v>
      </c>
      <c r="F362" s="225"/>
      <c r="G362" s="225"/>
      <c r="H362" s="225"/>
      <c r="I362" s="225"/>
      <c r="J362" s="225"/>
      <c r="K362" s="225"/>
      <c r="L362" s="225"/>
      <c r="M362" s="225"/>
      <c r="N362" s="225"/>
      <c r="O362" s="225"/>
      <c r="P362" s="225"/>
      <c r="Q362" s="225"/>
      <c r="R362" s="225"/>
      <c r="S362" s="225"/>
      <c r="T362" s="225"/>
      <c r="U362" s="225"/>
      <c r="V362" s="225"/>
      <c r="W362" s="225"/>
      <c r="X362" s="225"/>
      <c r="Y362" s="214"/>
      <c r="Z362" s="214"/>
      <c r="AA362" s="214"/>
      <c r="AB362" s="214"/>
      <c r="AC362" s="214"/>
      <c r="AD362" s="214"/>
      <c r="AE362" s="214"/>
      <c r="AF362" s="214"/>
      <c r="AG362" s="214" t="s">
        <v>165</v>
      </c>
      <c r="AH362" s="214">
        <v>0</v>
      </c>
      <c r="AI362" s="214"/>
      <c r="AJ362" s="214"/>
      <c r="AK362" s="214"/>
      <c r="AL362" s="214"/>
      <c r="AM362" s="214"/>
      <c r="AN362" s="214"/>
      <c r="AO362" s="214"/>
      <c r="AP362" s="214"/>
      <c r="AQ362" s="214"/>
      <c r="AR362" s="214"/>
      <c r="AS362" s="214"/>
      <c r="AT362" s="214"/>
      <c r="AU362" s="214"/>
      <c r="AV362" s="214"/>
      <c r="AW362" s="214"/>
      <c r="AX362" s="214"/>
      <c r="AY362" s="214"/>
      <c r="AZ362" s="214"/>
      <c r="BA362" s="214"/>
      <c r="BB362" s="214"/>
      <c r="BC362" s="214"/>
      <c r="BD362" s="214"/>
      <c r="BE362" s="214"/>
      <c r="BF362" s="214"/>
      <c r="BG362" s="214"/>
      <c r="BH362" s="214"/>
    </row>
    <row r="363" spans="1:60" outlineLevel="1">
      <c r="A363" s="222"/>
      <c r="B363" s="223"/>
      <c r="C363" s="259" t="s">
        <v>477</v>
      </c>
      <c r="D363" s="227"/>
      <c r="E363" s="228">
        <v>29.70205</v>
      </c>
      <c r="F363" s="225"/>
      <c r="G363" s="225"/>
      <c r="H363" s="225"/>
      <c r="I363" s="225"/>
      <c r="J363" s="225"/>
      <c r="K363" s="225"/>
      <c r="L363" s="225"/>
      <c r="M363" s="225"/>
      <c r="N363" s="225"/>
      <c r="O363" s="225"/>
      <c r="P363" s="225"/>
      <c r="Q363" s="225"/>
      <c r="R363" s="225"/>
      <c r="S363" s="225"/>
      <c r="T363" s="225"/>
      <c r="U363" s="225"/>
      <c r="V363" s="225"/>
      <c r="W363" s="225"/>
      <c r="X363" s="225"/>
      <c r="Y363" s="214"/>
      <c r="Z363" s="214"/>
      <c r="AA363" s="214"/>
      <c r="AB363" s="214"/>
      <c r="AC363" s="214"/>
      <c r="AD363" s="214"/>
      <c r="AE363" s="214"/>
      <c r="AF363" s="214"/>
      <c r="AG363" s="214" t="s">
        <v>165</v>
      </c>
      <c r="AH363" s="214">
        <v>0</v>
      </c>
      <c r="AI363" s="214"/>
      <c r="AJ363" s="214"/>
      <c r="AK363" s="214"/>
      <c r="AL363" s="214"/>
      <c r="AM363" s="214"/>
      <c r="AN363" s="214"/>
      <c r="AO363" s="214"/>
      <c r="AP363" s="214"/>
      <c r="AQ363" s="214"/>
      <c r="AR363" s="214"/>
      <c r="AS363" s="214"/>
      <c r="AT363" s="214"/>
      <c r="AU363" s="214"/>
      <c r="AV363" s="214"/>
      <c r="AW363" s="214"/>
      <c r="AX363" s="214"/>
      <c r="AY363" s="214"/>
      <c r="AZ363" s="214"/>
      <c r="BA363" s="214"/>
      <c r="BB363" s="214"/>
      <c r="BC363" s="214"/>
      <c r="BD363" s="214"/>
      <c r="BE363" s="214"/>
      <c r="BF363" s="214"/>
      <c r="BG363" s="214"/>
      <c r="BH363" s="214"/>
    </row>
    <row r="364" spans="1:60" outlineLevel="1">
      <c r="A364" s="222"/>
      <c r="B364" s="223"/>
      <c r="C364" s="259" t="s">
        <v>478</v>
      </c>
      <c r="D364" s="227"/>
      <c r="E364" s="228">
        <v>12.085599999999999</v>
      </c>
      <c r="F364" s="225"/>
      <c r="G364" s="225"/>
      <c r="H364" s="225"/>
      <c r="I364" s="225"/>
      <c r="J364" s="225"/>
      <c r="K364" s="225"/>
      <c r="L364" s="225"/>
      <c r="M364" s="225"/>
      <c r="N364" s="225"/>
      <c r="O364" s="225"/>
      <c r="P364" s="225"/>
      <c r="Q364" s="225"/>
      <c r="R364" s="225"/>
      <c r="S364" s="225"/>
      <c r="T364" s="225"/>
      <c r="U364" s="225"/>
      <c r="V364" s="225"/>
      <c r="W364" s="225"/>
      <c r="X364" s="225"/>
      <c r="Y364" s="214"/>
      <c r="Z364" s="214"/>
      <c r="AA364" s="214"/>
      <c r="AB364" s="214"/>
      <c r="AC364" s="214"/>
      <c r="AD364" s="214"/>
      <c r="AE364" s="214"/>
      <c r="AF364" s="214"/>
      <c r="AG364" s="214" t="s">
        <v>165</v>
      </c>
      <c r="AH364" s="214">
        <v>0</v>
      </c>
      <c r="AI364" s="214"/>
      <c r="AJ364" s="214"/>
      <c r="AK364" s="214"/>
      <c r="AL364" s="214"/>
      <c r="AM364" s="214"/>
      <c r="AN364" s="214"/>
      <c r="AO364" s="214"/>
      <c r="AP364" s="214"/>
      <c r="AQ364" s="214"/>
      <c r="AR364" s="214"/>
      <c r="AS364" s="214"/>
      <c r="AT364" s="214"/>
      <c r="AU364" s="214"/>
      <c r="AV364" s="214"/>
      <c r="AW364" s="214"/>
      <c r="AX364" s="214"/>
      <c r="AY364" s="214"/>
      <c r="AZ364" s="214"/>
      <c r="BA364" s="214"/>
      <c r="BB364" s="214"/>
      <c r="BC364" s="214"/>
      <c r="BD364" s="214"/>
      <c r="BE364" s="214"/>
      <c r="BF364" s="214"/>
      <c r="BG364" s="214"/>
      <c r="BH364" s="214"/>
    </row>
    <row r="365" spans="1:60" outlineLevel="1">
      <c r="A365" s="222"/>
      <c r="B365" s="223"/>
      <c r="C365" s="259" t="s">
        <v>766</v>
      </c>
      <c r="D365" s="227"/>
      <c r="E365" s="228">
        <v>3.6444200000000002</v>
      </c>
      <c r="F365" s="225"/>
      <c r="G365" s="225"/>
      <c r="H365" s="225"/>
      <c r="I365" s="225"/>
      <c r="J365" s="225"/>
      <c r="K365" s="225"/>
      <c r="L365" s="225"/>
      <c r="M365" s="225"/>
      <c r="N365" s="225"/>
      <c r="O365" s="225"/>
      <c r="P365" s="225"/>
      <c r="Q365" s="225"/>
      <c r="R365" s="225"/>
      <c r="S365" s="225"/>
      <c r="T365" s="225"/>
      <c r="U365" s="225"/>
      <c r="V365" s="225"/>
      <c r="W365" s="225"/>
      <c r="X365" s="225"/>
      <c r="Y365" s="214"/>
      <c r="Z365" s="214"/>
      <c r="AA365" s="214"/>
      <c r="AB365" s="214"/>
      <c r="AC365" s="214"/>
      <c r="AD365" s="214"/>
      <c r="AE365" s="214"/>
      <c r="AF365" s="214"/>
      <c r="AG365" s="214" t="s">
        <v>165</v>
      </c>
      <c r="AH365" s="214">
        <v>0</v>
      </c>
      <c r="AI365" s="214"/>
      <c r="AJ365" s="214"/>
      <c r="AK365" s="214"/>
      <c r="AL365" s="214"/>
      <c r="AM365" s="214"/>
      <c r="AN365" s="214"/>
      <c r="AO365" s="214"/>
      <c r="AP365" s="214"/>
      <c r="AQ365" s="214"/>
      <c r="AR365" s="214"/>
      <c r="AS365" s="214"/>
      <c r="AT365" s="214"/>
      <c r="AU365" s="214"/>
      <c r="AV365" s="214"/>
      <c r="AW365" s="214"/>
      <c r="AX365" s="214"/>
      <c r="AY365" s="214"/>
      <c r="AZ365" s="214"/>
      <c r="BA365" s="214"/>
      <c r="BB365" s="214"/>
      <c r="BC365" s="214"/>
      <c r="BD365" s="214"/>
      <c r="BE365" s="214"/>
      <c r="BF365" s="214"/>
      <c r="BG365" s="214"/>
      <c r="BH365" s="214"/>
    </row>
    <row r="366" spans="1:60" outlineLevel="1">
      <c r="A366" s="236">
        <v>167</v>
      </c>
      <c r="B366" s="237" t="s">
        <v>767</v>
      </c>
      <c r="C366" s="257" t="s">
        <v>768</v>
      </c>
      <c r="D366" s="238" t="s">
        <v>157</v>
      </c>
      <c r="E366" s="239">
        <v>132.86340000000001</v>
      </c>
      <c r="F366" s="240"/>
      <c r="G366" s="241">
        <f>ROUND(E366*F366,2)</f>
        <v>0</v>
      </c>
      <c r="H366" s="240"/>
      <c r="I366" s="241">
        <f>ROUND(E366*H366,2)</f>
        <v>0</v>
      </c>
      <c r="J366" s="240"/>
      <c r="K366" s="241">
        <f>ROUND(E366*J366,2)</f>
        <v>0</v>
      </c>
      <c r="L366" s="241">
        <v>15</v>
      </c>
      <c r="M366" s="241">
        <f>G366*(1+L366/100)</f>
        <v>0</v>
      </c>
      <c r="N366" s="241">
        <v>6.9999999999999994E-5</v>
      </c>
      <c r="O366" s="241">
        <f>ROUND(E366*N366,2)</f>
        <v>0.01</v>
      </c>
      <c r="P366" s="241">
        <v>0</v>
      </c>
      <c r="Q366" s="241">
        <f>ROUND(E366*P366,2)</f>
        <v>0</v>
      </c>
      <c r="R366" s="241" t="s">
        <v>763</v>
      </c>
      <c r="S366" s="241" t="s">
        <v>159</v>
      </c>
      <c r="T366" s="242" t="s">
        <v>159</v>
      </c>
      <c r="U366" s="225">
        <v>3.2480000000000002E-2</v>
      </c>
      <c r="V366" s="225">
        <f>ROUND(E366*U366,2)</f>
        <v>4.32</v>
      </c>
      <c r="W366" s="225"/>
      <c r="X366" s="225" t="s">
        <v>160</v>
      </c>
      <c r="Y366" s="214"/>
      <c r="Z366" s="214"/>
      <c r="AA366" s="214"/>
      <c r="AB366" s="214"/>
      <c r="AC366" s="214"/>
      <c r="AD366" s="214"/>
      <c r="AE366" s="214"/>
      <c r="AF366" s="214"/>
      <c r="AG366" s="214" t="s">
        <v>161</v>
      </c>
      <c r="AH366" s="214"/>
      <c r="AI366" s="214"/>
      <c r="AJ366" s="214"/>
      <c r="AK366" s="214"/>
      <c r="AL366" s="214"/>
      <c r="AM366" s="214"/>
      <c r="AN366" s="214"/>
      <c r="AO366" s="214"/>
      <c r="AP366" s="214"/>
      <c r="AQ366" s="214"/>
      <c r="AR366" s="214"/>
      <c r="AS366" s="214"/>
      <c r="AT366" s="214"/>
      <c r="AU366" s="214"/>
      <c r="AV366" s="214"/>
      <c r="AW366" s="214"/>
      <c r="AX366" s="214"/>
      <c r="AY366" s="214"/>
      <c r="AZ366" s="214"/>
      <c r="BA366" s="214"/>
      <c r="BB366" s="214"/>
      <c r="BC366" s="214"/>
      <c r="BD366" s="214"/>
      <c r="BE366" s="214"/>
      <c r="BF366" s="214"/>
      <c r="BG366" s="214"/>
      <c r="BH366" s="214"/>
    </row>
    <row r="367" spans="1:60" outlineLevel="1">
      <c r="A367" s="222"/>
      <c r="B367" s="223"/>
      <c r="C367" s="259" t="s">
        <v>769</v>
      </c>
      <c r="D367" s="227"/>
      <c r="E367" s="228">
        <v>74.013249999999999</v>
      </c>
      <c r="F367" s="225"/>
      <c r="G367" s="225"/>
      <c r="H367" s="225"/>
      <c r="I367" s="225"/>
      <c r="J367" s="225"/>
      <c r="K367" s="225"/>
      <c r="L367" s="225"/>
      <c r="M367" s="225"/>
      <c r="N367" s="225"/>
      <c r="O367" s="225"/>
      <c r="P367" s="225"/>
      <c r="Q367" s="225"/>
      <c r="R367" s="225"/>
      <c r="S367" s="225"/>
      <c r="T367" s="225"/>
      <c r="U367" s="225"/>
      <c r="V367" s="225"/>
      <c r="W367" s="225"/>
      <c r="X367" s="225"/>
      <c r="Y367" s="214"/>
      <c r="Z367" s="214"/>
      <c r="AA367" s="214"/>
      <c r="AB367" s="214"/>
      <c r="AC367" s="214"/>
      <c r="AD367" s="214"/>
      <c r="AE367" s="214"/>
      <c r="AF367" s="214"/>
      <c r="AG367" s="214" t="s">
        <v>165</v>
      </c>
      <c r="AH367" s="214">
        <v>0</v>
      </c>
      <c r="AI367" s="214"/>
      <c r="AJ367" s="214"/>
      <c r="AK367" s="214"/>
      <c r="AL367" s="214"/>
      <c r="AM367" s="214"/>
      <c r="AN367" s="214"/>
      <c r="AO367" s="214"/>
      <c r="AP367" s="214"/>
      <c r="AQ367" s="214"/>
      <c r="AR367" s="214"/>
      <c r="AS367" s="214"/>
      <c r="AT367" s="214"/>
      <c r="AU367" s="214"/>
      <c r="AV367" s="214"/>
      <c r="AW367" s="214"/>
      <c r="AX367" s="214"/>
      <c r="AY367" s="214"/>
      <c r="AZ367" s="214"/>
      <c r="BA367" s="214"/>
      <c r="BB367" s="214"/>
      <c r="BC367" s="214"/>
      <c r="BD367" s="214"/>
      <c r="BE367" s="214"/>
      <c r="BF367" s="214"/>
      <c r="BG367" s="214"/>
      <c r="BH367" s="214"/>
    </row>
    <row r="368" spans="1:60" outlineLevel="1">
      <c r="A368" s="222"/>
      <c r="B368" s="223"/>
      <c r="C368" s="259" t="s">
        <v>770</v>
      </c>
      <c r="D368" s="227"/>
      <c r="E368" s="228">
        <v>23.76</v>
      </c>
      <c r="F368" s="225"/>
      <c r="G368" s="225"/>
      <c r="H368" s="225"/>
      <c r="I368" s="225"/>
      <c r="J368" s="225"/>
      <c r="K368" s="225"/>
      <c r="L368" s="225"/>
      <c r="M368" s="225"/>
      <c r="N368" s="225"/>
      <c r="O368" s="225"/>
      <c r="P368" s="225"/>
      <c r="Q368" s="225"/>
      <c r="R368" s="225"/>
      <c r="S368" s="225"/>
      <c r="T368" s="225"/>
      <c r="U368" s="225"/>
      <c r="V368" s="225"/>
      <c r="W368" s="225"/>
      <c r="X368" s="225"/>
      <c r="Y368" s="214"/>
      <c r="Z368" s="214"/>
      <c r="AA368" s="214"/>
      <c r="AB368" s="214"/>
      <c r="AC368" s="214"/>
      <c r="AD368" s="214"/>
      <c r="AE368" s="214"/>
      <c r="AF368" s="214"/>
      <c r="AG368" s="214" t="s">
        <v>165</v>
      </c>
      <c r="AH368" s="214">
        <v>0</v>
      </c>
      <c r="AI368" s="214"/>
      <c r="AJ368" s="214"/>
      <c r="AK368" s="214"/>
      <c r="AL368" s="214"/>
      <c r="AM368" s="214"/>
      <c r="AN368" s="214"/>
      <c r="AO368" s="214"/>
      <c r="AP368" s="214"/>
      <c r="AQ368" s="214"/>
      <c r="AR368" s="214"/>
      <c r="AS368" s="214"/>
      <c r="AT368" s="214"/>
      <c r="AU368" s="214"/>
      <c r="AV368" s="214"/>
      <c r="AW368" s="214"/>
      <c r="AX368" s="214"/>
      <c r="AY368" s="214"/>
      <c r="AZ368" s="214"/>
      <c r="BA368" s="214"/>
      <c r="BB368" s="214"/>
      <c r="BC368" s="214"/>
      <c r="BD368" s="214"/>
      <c r="BE368" s="214"/>
      <c r="BF368" s="214"/>
      <c r="BG368" s="214"/>
      <c r="BH368" s="214"/>
    </row>
    <row r="369" spans="1:60" outlineLevel="1">
      <c r="A369" s="222"/>
      <c r="B369" s="223"/>
      <c r="C369" s="259" t="s">
        <v>771</v>
      </c>
      <c r="D369" s="227"/>
      <c r="E369" s="228">
        <v>2.6507000000000001</v>
      </c>
      <c r="F369" s="225"/>
      <c r="G369" s="225"/>
      <c r="H369" s="225"/>
      <c r="I369" s="225"/>
      <c r="J369" s="225"/>
      <c r="K369" s="225"/>
      <c r="L369" s="225"/>
      <c r="M369" s="225"/>
      <c r="N369" s="225"/>
      <c r="O369" s="225"/>
      <c r="P369" s="225"/>
      <c r="Q369" s="225"/>
      <c r="R369" s="225"/>
      <c r="S369" s="225"/>
      <c r="T369" s="225"/>
      <c r="U369" s="225"/>
      <c r="V369" s="225"/>
      <c r="W369" s="225"/>
      <c r="X369" s="225"/>
      <c r="Y369" s="214"/>
      <c r="Z369" s="214"/>
      <c r="AA369" s="214"/>
      <c r="AB369" s="214"/>
      <c r="AC369" s="214"/>
      <c r="AD369" s="214"/>
      <c r="AE369" s="214"/>
      <c r="AF369" s="214"/>
      <c r="AG369" s="214" t="s">
        <v>165</v>
      </c>
      <c r="AH369" s="214">
        <v>0</v>
      </c>
      <c r="AI369" s="214"/>
      <c r="AJ369" s="214"/>
      <c r="AK369" s="214"/>
      <c r="AL369" s="214"/>
      <c r="AM369" s="214"/>
      <c r="AN369" s="214"/>
      <c r="AO369" s="214"/>
      <c r="AP369" s="214"/>
      <c r="AQ369" s="214"/>
      <c r="AR369" s="214"/>
      <c r="AS369" s="214"/>
      <c r="AT369" s="214"/>
      <c r="AU369" s="214"/>
      <c r="AV369" s="214"/>
      <c r="AW369" s="214"/>
      <c r="AX369" s="214"/>
      <c r="AY369" s="214"/>
      <c r="AZ369" s="214"/>
      <c r="BA369" s="214"/>
      <c r="BB369" s="214"/>
      <c r="BC369" s="214"/>
      <c r="BD369" s="214"/>
      <c r="BE369" s="214"/>
      <c r="BF369" s="214"/>
      <c r="BG369" s="214"/>
      <c r="BH369" s="214"/>
    </row>
    <row r="370" spans="1:60" outlineLevel="1">
      <c r="A370" s="222"/>
      <c r="B370" s="223"/>
      <c r="C370" s="259" t="s">
        <v>353</v>
      </c>
      <c r="D370" s="227"/>
      <c r="E370" s="228">
        <v>14.96</v>
      </c>
      <c r="F370" s="225"/>
      <c r="G370" s="225"/>
      <c r="H370" s="225"/>
      <c r="I370" s="225"/>
      <c r="J370" s="225"/>
      <c r="K370" s="225"/>
      <c r="L370" s="225"/>
      <c r="M370" s="225"/>
      <c r="N370" s="225"/>
      <c r="O370" s="225"/>
      <c r="P370" s="225"/>
      <c r="Q370" s="225"/>
      <c r="R370" s="225"/>
      <c r="S370" s="225"/>
      <c r="T370" s="225"/>
      <c r="U370" s="225"/>
      <c r="V370" s="225"/>
      <c r="W370" s="225"/>
      <c r="X370" s="225"/>
      <c r="Y370" s="214"/>
      <c r="Z370" s="214"/>
      <c r="AA370" s="214"/>
      <c r="AB370" s="214"/>
      <c r="AC370" s="214"/>
      <c r="AD370" s="214"/>
      <c r="AE370" s="214"/>
      <c r="AF370" s="214"/>
      <c r="AG370" s="214" t="s">
        <v>165</v>
      </c>
      <c r="AH370" s="214">
        <v>0</v>
      </c>
      <c r="AI370" s="214"/>
      <c r="AJ370" s="214"/>
      <c r="AK370" s="214"/>
      <c r="AL370" s="214"/>
      <c r="AM370" s="214"/>
      <c r="AN370" s="214"/>
      <c r="AO370" s="214"/>
      <c r="AP370" s="214"/>
      <c r="AQ370" s="214"/>
      <c r="AR370" s="214"/>
      <c r="AS370" s="214"/>
      <c r="AT370" s="214"/>
      <c r="AU370" s="214"/>
      <c r="AV370" s="214"/>
      <c r="AW370" s="214"/>
      <c r="AX370" s="214"/>
      <c r="AY370" s="214"/>
      <c r="AZ370" s="214"/>
      <c r="BA370" s="214"/>
      <c r="BB370" s="214"/>
      <c r="BC370" s="214"/>
      <c r="BD370" s="214"/>
      <c r="BE370" s="214"/>
      <c r="BF370" s="214"/>
      <c r="BG370" s="214"/>
      <c r="BH370" s="214"/>
    </row>
    <row r="371" spans="1:60" ht="20.399999999999999" outlineLevel="1">
      <c r="A371" s="222"/>
      <c r="B371" s="223"/>
      <c r="C371" s="259" t="s">
        <v>354</v>
      </c>
      <c r="D371" s="227"/>
      <c r="E371" s="228">
        <v>11.87011</v>
      </c>
      <c r="F371" s="225"/>
      <c r="G371" s="225"/>
      <c r="H371" s="225"/>
      <c r="I371" s="225"/>
      <c r="J371" s="225"/>
      <c r="K371" s="225"/>
      <c r="L371" s="225"/>
      <c r="M371" s="225"/>
      <c r="N371" s="225"/>
      <c r="O371" s="225"/>
      <c r="P371" s="225"/>
      <c r="Q371" s="225"/>
      <c r="R371" s="225"/>
      <c r="S371" s="225"/>
      <c r="T371" s="225"/>
      <c r="U371" s="225"/>
      <c r="V371" s="225"/>
      <c r="W371" s="225"/>
      <c r="X371" s="225"/>
      <c r="Y371" s="214"/>
      <c r="Z371" s="214"/>
      <c r="AA371" s="214"/>
      <c r="AB371" s="214"/>
      <c r="AC371" s="214"/>
      <c r="AD371" s="214"/>
      <c r="AE371" s="214"/>
      <c r="AF371" s="214"/>
      <c r="AG371" s="214" t="s">
        <v>165</v>
      </c>
      <c r="AH371" s="214">
        <v>0</v>
      </c>
      <c r="AI371" s="214"/>
      <c r="AJ371" s="214"/>
      <c r="AK371" s="214"/>
      <c r="AL371" s="214"/>
      <c r="AM371" s="214"/>
      <c r="AN371" s="214"/>
      <c r="AO371" s="214"/>
      <c r="AP371" s="214"/>
      <c r="AQ371" s="214"/>
      <c r="AR371" s="214"/>
      <c r="AS371" s="214"/>
      <c r="AT371" s="214"/>
      <c r="AU371" s="214"/>
      <c r="AV371" s="214"/>
      <c r="AW371" s="214"/>
      <c r="AX371" s="214"/>
      <c r="AY371" s="214"/>
      <c r="AZ371" s="214"/>
      <c r="BA371" s="214"/>
      <c r="BB371" s="214"/>
      <c r="BC371" s="214"/>
      <c r="BD371" s="214"/>
      <c r="BE371" s="214"/>
      <c r="BF371" s="214"/>
      <c r="BG371" s="214"/>
      <c r="BH371" s="214"/>
    </row>
    <row r="372" spans="1:60" ht="20.399999999999999" outlineLevel="1">
      <c r="A372" s="222"/>
      <c r="B372" s="223"/>
      <c r="C372" s="259" t="s">
        <v>355</v>
      </c>
      <c r="D372" s="227"/>
      <c r="E372" s="228">
        <v>5.6093400000000004</v>
      </c>
      <c r="F372" s="225"/>
      <c r="G372" s="225"/>
      <c r="H372" s="225"/>
      <c r="I372" s="225"/>
      <c r="J372" s="225"/>
      <c r="K372" s="225"/>
      <c r="L372" s="225"/>
      <c r="M372" s="225"/>
      <c r="N372" s="225"/>
      <c r="O372" s="225"/>
      <c r="P372" s="225"/>
      <c r="Q372" s="225"/>
      <c r="R372" s="225"/>
      <c r="S372" s="225"/>
      <c r="T372" s="225"/>
      <c r="U372" s="225"/>
      <c r="V372" s="225"/>
      <c r="W372" s="225"/>
      <c r="X372" s="225"/>
      <c r="Y372" s="214"/>
      <c r="Z372" s="214"/>
      <c r="AA372" s="214"/>
      <c r="AB372" s="214"/>
      <c r="AC372" s="214"/>
      <c r="AD372" s="214"/>
      <c r="AE372" s="214"/>
      <c r="AF372" s="214"/>
      <c r="AG372" s="214" t="s">
        <v>165</v>
      </c>
      <c r="AH372" s="214">
        <v>0</v>
      </c>
      <c r="AI372" s="214"/>
      <c r="AJ372" s="214"/>
      <c r="AK372" s="214"/>
      <c r="AL372" s="214"/>
      <c r="AM372" s="214"/>
      <c r="AN372" s="214"/>
      <c r="AO372" s="214"/>
      <c r="AP372" s="214"/>
      <c r="AQ372" s="214"/>
      <c r="AR372" s="214"/>
      <c r="AS372" s="214"/>
      <c r="AT372" s="214"/>
      <c r="AU372" s="214"/>
      <c r="AV372" s="214"/>
      <c r="AW372" s="214"/>
      <c r="AX372" s="214"/>
      <c r="AY372" s="214"/>
      <c r="AZ372" s="214"/>
      <c r="BA372" s="214"/>
      <c r="BB372" s="214"/>
      <c r="BC372" s="214"/>
      <c r="BD372" s="214"/>
      <c r="BE372" s="214"/>
      <c r="BF372" s="214"/>
      <c r="BG372" s="214"/>
      <c r="BH372" s="214"/>
    </row>
    <row r="373" spans="1:60" outlineLevel="1">
      <c r="A373" s="236">
        <v>168</v>
      </c>
      <c r="B373" s="237" t="s">
        <v>772</v>
      </c>
      <c r="C373" s="257" t="s">
        <v>773</v>
      </c>
      <c r="D373" s="238" t="s">
        <v>157</v>
      </c>
      <c r="E373" s="239">
        <v>132.86340000000001</v>
      </c>
      <c r="F373" s="240"/>
      <c r="G373" s="241">
        <f>ROUND(E373*F373,2)</f>
        <v>0</v>
      </c>
      <c r="H373" s="240"/>
      <c r="I373" s="241">
        <f>ROUND(E373*H373,2)</f>
        <v>0</v>
      </c>
      <c r="J373" s="240"/>
      <c r="K373" s="241">
        <f>ROUND(E373*J373,2)</f>
        <v>0</v>
      </c>
      <c r="L373" s="241">
        <v>15</v>
      </c>
      <c r="M373" s="241">
        <f>G373*(1+L373/100)</f>
        <v>0</v>
      </c>
      <c r="N373" s="241">
        <v>2.9E-4</v>
      </c>
      <c r="O373" s="241">
        <f>ROUND(E373*N373,2)</f>
        <v>0.04</v>
      </c>
      <c r="P373" s="241">
        <v>0</v>
      </c>
      <c r="Q373" s="241">
        <f>ROUND(E373*P373,2)</f>
        <v>0</v>
      </c>
      <c r="R373" s="241" t="s">
        <v>763</v>
      </c>
      <c r="S373" s="241" t="s">
        <v>159</v>
      </c>
      <c r="T373" s="242" t="s">
        <v>159</v>
      </c>
      <c r="U373" s="225">
        <v>0.10191</v>
      </c>
      <c r="V373" s="225">
        <f>ROUND(E373*U373,2)</f>
        <v>13.54</v>
      </c>
      <c r="W373" s="225"/>
      <c r="X373" s="225" t="s">
        <v>160</v>
      </c>
      <c r="Y373" s="214"/>
      <c r="Z373" s="214"/>
      <c r="AA373" s="214"/>
      <c r="AB373" s="214"/>
      <c r="AC373" s="214"/>
      <c r="AD373" s="214"/>
      <c r="AE373" s="214"/>
      <c r="AF373" s="214"/>
      <c r="AG373" s="214" t="s">
        <v>161</v>
      </c>
      <c r="AH373" s="214"/>
      <c r="AI373" s="214"/>
      <c r="AJ373" s="214"/>
      <c r="AK373" s="214"/>
      <c r="AL373" s="214"/>
      <c r="AM373" s="214"/>
      <c r="AN373" s="214"/>
      <c r="AO373" s="214"/>
      <c r="AP373" s="214"/>
      <c r="AQ373" s="214"/>
      <c r="AR373" s="214"/>
      <c r="AS373" s="214"/>
      <c r="AT373" s="214"/>
      <c r="AU373" s="214"/>
      <c r="AV373" s="214"/>
      <c r="AW373" s="214"/>
      <c r="AX373" s="214"/>
      <c r="AY373" s="214"/>
      <c r="AZ373" s="214"/>
      <c r="BA373" s="214"/>
      <c r="BB373" s="214"/>
      <c r="BC373" s="214"/>
      <c r="BD373" s="214"/>
      <c r="BE373" s="214"/>
      <c r="BF373" s="214"/>
      <c r="BG373" s="214"/>
      <c r="BH373" s="214"/>
    </row>
    <row r="374" spans="1:60" outlineLevel="1">
      <c r="A374" s="222"/>
      <c r="B374" s="223"/>
      <c r="C374" s="259" t="s">
        <v>774</v>
      </c>
      <c r="D374" s="227"/>
      <c r="E374" s="228">
        <v>74.013249999999999</v>
      </c>
      <c r="F374" s="225"/>
      <c r="G374" s="225"/>
      <c r="H374" s="225"/>
      <c r="I374" s="225"/>
      <c r="J374" s="225"/>
      <c r="K374" s="225"/>
      <c r="L374" s="225"/>
      <c r="M374" s="225"/>
      <c r="N374" s="225"/>
      <c r="O374" s="225"/>
      <c r="P374" s="225"/>
      <c r="Q374" s="225"/>
      <c r="R374" s="225"/>
      <c r="S374" s="225"/>
      <c r="T374" s="225"/>
      <c r="U374" s="225"/>
      <c r="V374" s="225"/>
      <c r="W374" s="225"/>
      <c r="X374" s="225"/>
      <c r="Y374" s="214"/>
      <c r="Z374" s="214"/>
      <c r="AA374" s="214"/>
      <c r="AB374" s="214"/>
      <c r="AC374" s="214"/>
      <c r="AD374" s="214"/>
      <c r="AE374" s="214"/>
      <c r="AF374" s="214"/>
      <c r="AG374" s="214" t="s">
        <v>165</v>
      </c>
      <c r="AH374" s="214">
        <v>0</v>
      </c>
      <c r="AI374" s="214"/>
      <c r="AJ374" s="214"/>
      <c r="AK374" s="214"/>
      <c r="AL374" s="214"/>
      <c r="AM374" s="214"/>
      <c r="AN374" s="214"/>
      <c r="AO374" s="214"/>
      <c r="AP374" s="214"/>
      <c r="AQ374" s="214"/>
      <c r="AR374" s="214"/>
      <c r="AS374" s="214"/>
      <c r="AT374" s="214"/>
      <c r="AU374" s="214"/>
      <c r="AV374" s="214"/>
      <c r="AW374" s="214"/>
      <c r="AX374" s="214"/>
      <c r="AY374" s="214"/>
      <c r="AZ374" s="214"/>
      <c r="BA374" s="214"/>
      <c r="BB374" s="214"/>
      <c r="BC374" s="214"/>
      <c r="BD374" s="214"/>
      <c r="BE374" s="214"/>
      <c r="BF374" s="214"/>
      <c r="BG374" s="214"/>
      <c r="BH374" s="214"/>
    </row>
    <row r="375" spans="1:60" outlineLevel="1">
      <c r="A375" s="222"/>
      <c r="B375" s="223"/>
      <c r="C375" s="259" t="s">
        <v>770</v>
      </c>
      <c r="D375" s="227"/>
      <c r="E375" s="228">
        <v>23.76</v>
      </c>
      <c r="F375" s="225"/>
      <c r="G375" s="225"/>
      <c r="H375" s="225"/>
      <c r="I375" s="225"/>
      <c r="J375" s="225"/>
      <c r="K375" s="225"/>
      <c r="L375" s="225"/>
      <c r="M375" s="225"/>
      <c r="N375" s="225"/>
      <c r="O375" s="225"/>
      <c r="P375" s="225"/>
      <c r="Q375" s="225"/>
      <c r="R375" s="225"/>
      <c r="S375" s="225"/>
      <c r="T375" s="225"/>
      <c r="U375" s="225"/>
      <c r="V375" s="225"/>
      <c r="W375" s="225"/>
      <c r="X375" s="225"/>
      <c r="Y375" s="214"/>
      <c r="Z375" s="214"/>
      <c r="AA375" s="214"/>
      <c r="AB375" s="214"/>
      <c r="AC375" s="214"/>
      <c r="AD375" s="214"/>
      <c r="AE375" s="214"/>
      <c r="AF375" s="214"/>
      <c r="AG375" s="214" t="s">
        <v>165</v>
      </c>
      <c r="AH375" s="214">
        <v>0</v>
      </c>
      <c r="AI375" s="214"/>
      <c r="AJ375" s="214"/>
      <c r="AK375" s="214"/>
      <c r="AL375" s="214"/>
      <c r="AM375" s="214"/>
      <c r="AN375" s="214"/>
      <c r="AO375" s="214"/>
      <c r="AP375" s="214"/>
      <c r="AQ375" s="214"/>
      <c r="AR375" s="214"/>
      <c r="AS375" s="214"/>
      <c r="AT375" s="214"/>
      <c r="AU375" s="214"/>
      <c r="AV375" s="214"/>
      <c r="AW375" s="214"/>
      <c r="AX375" s="214"/>
      <c r="AY375" s="214"/>
      <c r="AZ375" s="214"/>
      <c r="BA375" s="214"/>
      <c r="BB375" s="214"/>
      <c r="BC375" s="214"/>
      <c r="BD375" s="214"/>
      <c r="BE375" s="214"/>
      <c r="BF375" s="214"/>
      <c r="BG375" s="214"/>
      <c r="BH375" s="214"/>
    </row>
    <row r="376" spans="1:60" outlineLevel="1">
      <c r="A376" s="222"/>
      <c r="B376" s="223"/>
      <c r="C376" s="259" t="s">
        <v>771</v>
      </c>
      <c r="D376" s="227"/>
      <c r="E376" s="228">
        <v>2.6507000000000001</v>
      </c>
      <c r="F376" s="225"/>
      <c r="G376" s="225"/>
      <c r="H376" s="225"/>
      <c r="I376" s="225"/>
      <c r="J376" s="225"/>
      <c r="K376" s="225"/>
      <c r="L376" s="225"/>
      <c r="M376" s="225"/>
      <c r="N376" s="225"/>
      <c r="O376" s="225"/>
      <c r="P376" s="225"/>
      <c r="Q376" s="225"/>
      <c r="R376" s="225"/>
      <c r="S376" s="225"/>
      <c r="T376" s="225"/>
      <c r="U376" s="225"/>
      <c r="V376" s="225"/>
      <c r="W376" s="225"/>
      <c r="X376" s="225"/>
      <c r="Y376" s="214"/>
      <c r="Z376" s="214"/>
      <c r="AA376" s="214"/>
      <c r="AB376" s="214"/>
      <c r="AC376" s="214"/>
      <c r="AD376" s="214"/>
      <c r="AE376" s="214"/>
      <c r="AF376" s="214"/>
      <c r="AG376" s="214" t="s">
        <v>165</v>
      </c>
      <c r="AH376" s="214">
        <v>0</v>
      </c>
      <c r="AI376" s="214"/>
      <c r="AJ376" s="214"/>
      <c r="AK376" s="214"/>
      <c r="AL376" s="214"/>
      <c r="AM376" s="214"/>
      <c r="AN376" s="214"/>
      <c r="AO376" s="214"/>
      <c r="AP376" s="214"/>
      <c r="AQ376" s="214"/>
      <c r="AR376" s="214"/>
      <c r="AS376" s="214"/>
      <c r="AT376" s="214"/>
      <c r="AU376" s="214"/>
      <c r="AV376" s="214"/>
      <c r="AW376" s="214"/>
      <c r="AX376" s="214"/>
      <c r="AY376" s="214"/>
      <c r="AZ376" s="214"/>
      <c r="BA376" s="214"/>
      <c r="BB376" s="214"/>
      <c r="BC376" s="214"/>
      <c r="BD376" s="214"/>
      <c r="BE376" s="214"/>
      <c r="BF376" s="214"/>
      <c r="BG376" s="214"/>
      <c r="BH376" s="214"/>
    </row>
    <row r="377" spans="1:60" outlineLevel="1">
      <c r="A377" s="222"/>
      <c r="B377" s="223"/>
      <c r="C377" s="259" t="s">
        <v>353</v>
      </c>
      <c r="D377" s="227"/>
      <c r="E377" s="228">
        <v>14.96</v>
      </c>
      <c r="F377" s="225"/>
      <c r="G377" s="225"/>
      <c r="H377" s="225"/>
      <c r="I377" s="225"/>
      <c r="J377" s="225"/>
      <c r="K377" s="225"/>
      <c r="L377" s="225"/>
      <c r="M377" s="225"/>
      <c r="N377" s="225"/>
      <c r="O377" s="225"/>
      <c r="P377" s="225"/>
      <c r="Q377" s="225"/>
      <c r="R377" s="225"/>
      <c r="S377" s="225"/>
      <c r="T377" s="225"/>
      <c r="U377" s="225"/>
      <c r="V377" s="225"/>
      <c r="W377" s="225"/>
      <c r="X377" s="225"/>
      <c r="Y377" s="214"/>
      <c r="Z377" s="214"/>
      <c r="AA377" s="214"/>
      <c r="AB377" s="214"/>
      <c r="AC377" s="214"/>
      <c r="AD377" s="214"/>
      <c r="AE377" s="214"/>
      <c r="AF377" s="214"/>
      <c r="AG377" s="214" t="s">
        <v>165</v>
      </c>
      <c r="AH377" s="214">
        <v>0</v>
      </c>
      <c r="AI377" s="214"/>
      <c r="AJ377" s="214"/>
      <c r="AK377" s="214"/>
      <c r="AL377" s="214"/>
      <c r="AM377" s="214"/>
      <c r="AN377" s="214"/>
      <c r="AO377" s="214"/>
      <c r="AP377" s="214"/>
      <c r="AQ377" s="214"/>
      <c r="AR377" s="214"/>
      <c r="AS377" s="214"/>
      <c r="AT377" s="214"/>
      <c r="AU377" s="214"/>
      <c r="AV377" s="214"/>
      <c r="AW377" s="214"/>
      <c r="AX377" s="214"/>
      <c r="AY377" s="214"/>
      <c r="AZ377" s="214"/>
      <c r="BA377" s="214"/>
      <c r="BB377" s="214"/>
      <c r="BC377" s="214"/>
      <c r="BD377" s="214"/>
      <c r="BE377" s="214"/>
      <c r="BF377" s="214"/>
      <c r="BG377" s="214"/>
      <c r="BH377" s="214"/>
    </row>
    <row r="378" spans="1:60" ht="20.399999999999999" outlineLevel="1">
      <c r="A378" s="222"/>
      <c r="B378" s="223"/>
      <c r="C378" s="259" t="s">
        <v>354</v>
      </c>
      <c r="D378" s="227"/>
      <c r="E378" s="228">
        <v>11.87011</v>
      </c>
      <c r="F378" s="225"/>
      <c r="G378" s="225"/>
      <c r="H378" s="225"/>
      <c r="I378" s="225"/>
      <c r="J378" s="225"/>
      <c r="K378" s="225"/>
      <c r="L378" s="225"/>
      <c r="M378" s="225"/>
      <c r="N378" s="225"/>
      <c r="O378" s="225"/>
      <c r="P378" s="225"/>
      <c r="Q378" s="225"/>
      <c r="R378" s="225"/>
      <c r="S378" s="225"/>
      <c r="T378" s="225"/>
      <c r="U378" s="225"/>
      <c r="V378" s="225"/>
      <c r="W378" s="225"/>
      <c r="X378" s="225"/>
      <c r="Y378" s="214"/>
      <c r="Z378" s="214"/>
      <c r="AA378" s="214"/>
      <c r="AB378" s="214"/>
      <c r="AC378" s="214"/>
      <c r="AD378" s="214"/>
      <c r="AE378" s="214"/>
      <c r="AF378" s="214"/>
      <c r="AG378" s="214" t="s">
        <v>165</v>
      </c>
      <c r="AH378" s="214">
        <v>0</v>
      </c>
      <c r="AI378" s="214"/>
      <c r="AJ378" s="214"/>
      <c r="AK378" s="214"/>
      <c r="AL378" s="214"/>
      <c r="AM378" s="214"/>
      <c r="AN378" s="214"/>
      <c r="AO378" s="214"/>
      <c r="AP378" s="214"/>
      <c r="AQ378" s="214"/>
      <c r="AR378" s="214"/>
      <c r="AS378" s="214"/>
      <c r="AT378" s="214"/>
      <c r="AU378" s="214"/>
      <c r="AV378" s="214"/>
      <c r="AW378" s="214"/>
      <c r="AX378" s="214"/>
      <c r="AY378" s="214"/>
      <c r="AZ378" s="214"/>
      <c r="BA378" s="214"/>
      <c r="BB378" s="214"/>
      <c r="BC378" s="214"/>
      <c r="BD378" s="214"/>
      <c r="BE378" s="214"/>
      <c r="BF378" s="214"/>
      <c r="BG378" s="214"/>
      <c r="BH378" s="214"/>
    </row>
    <row r="379" spans="1:60" ht="20.399999999999999" outlineLevel="1">
      <c r="A379" s="222"/>
      <c r="B379" s="223"/>
      <c r="C379" s="259" t="s">
        <v>355</v>
      </c>
      <c r="D379" s="227"/>
      <c r="E379" s="228">
        <v>5.6093400000000004</v>
      </c>
      <c r="F379" s="225"/>
      <c r="G379" s="225"/>
      <c r="H379" s="225"/>
      <c r="I379" s="225"/>
      <c r="J379" s="225"/>
      <c r="K379" s="225"/>
      <c r="L379" s="225"/>
      <c r="M379" s="225"/>
      <c r="N379" s="225"/>
      <c r="O379" s="225"/>
      <c r="P379" s="225"/>
      <c r="Q379" s="225"/>
      <c r="R379" s="225"/>
      <c r="S379" s="225"/>
      <c r="T379" s="225"/>
      <c r="U379" s="225"/>
      <c r="V379" s="225"/>
      <c r="W379" s="225"/>
      <c r="X379" s="225"/>
      <c r="Y379" s="214"/>
      <c r="Z379" s="214"/>
      <c r="AA379" s="214"/>
      <c r="AB379" s="214"/>
      <c r="AC379" s="214"/>
      <c r="AD379" s="214"/>
      <c r="AE379" s="214"/>
      <c r="AF379" s="214"/>
      <c r="AG379" s="214" t="s">
        <v>165</v>
      </c>
      <c r="AH379" s="214">
        <v>0</v>
      </c>
      <c r="AI379" s="214"/>
      <c r="AJ379" s="214"/>
      <c r="AK379" s="214"/>
      <c r="AL379" s="214"/>
      <c r="AM379" s="214"/>
      <c r="AN379" s="214"/>
      <c r="AO379" s="214"/>
      <c r="AP379" s="214"/>
      <c r="AQ379" s="214"/>
      <c r="AR379" s="214"/>
      <c r="AS379" s="214"/>
      <c r="AT379" s="214"/>
      <c r="AU379" s="214"/>
      <c r="AV379" s="214"/>
      <c r="AW379" s="214"/>
      <c r="AX379" s="214"/>
      <c r="AY379" s="214"/>
      <c r="AZ379" s="214"/>
      <c r="BA379" s="214"/>
      <c r="BB379" s="214"/>
      <c r="BC379" s="214"/>
      <c r="BD379" s="214"/>
      <c r="BE379" s="214"/>
      <c r="BF379" s="214"/>
      <c r="BG379" s="214"/>
      <c r="BH379" s="214"/>
    </row>
    <row r="380" spans="1:60">
      <c r="A380" s="230" t="s">
        <v>153</v>
      </c>
      <c r="B380" s="231" t="s">
        <v>120</v>
      </c>
      <c r="C380" s="256" t="s">
        <v>121</v>
      </c>
      <c r="D380" s="232"/>
      <c r="E380" s="233"/>
      <c r="F380" s="234"/>
      <c r="G380" s="234">
        <f>SUMIF(AG381:AG408,"&lt;&gt;NOR",G381:G408)</f>
        <v>0</v>
      </c>
      <c r="H380" s="234"/>
      <c r="I380" s="234">
        <f>SUM(I381:I408)</f>
        <v>0</v>
      </c>
      <c r="J380" s="234"/>
      <c r="K380" s="234">
        <f>SUM(K381:K408)</f>
        <v>0</v>
      </c>
      <c r="L380" s="234"/>
      <c r="M380" s="234">
        <f>SUM(M381:M408)</f>
        <v>0</v>
      </c>
      <c r="N380" s="234"/>
      <c r="O380" s="234">
        <f>SUM(O381:O408)</f>
        <v>0</v>
      </c>
      <c r="P380" s="234"/>
      <c r="Q380" s="234">
        <f>SUM(Q381:Q408)</f>
        <v>0</v>
      </c>
      <c r="R380" s="234"/>
      <c r="S380" s="234"/>
      <c r="T380" s="235"/>
      <c r="U380" s="229"/>
      <c r="V380" s="229">
        <f>SUM(V381:V408)</f>
        <v>0</v>
      </c>
      <c r="W380" s="229"/>
      <c r="X380" s="229"/>
      <c r="AG380" t="s">
        <v>154</v>
      </c>
    </row>
    <row r="381" spans="1:60" outlineLevel="1">
      <c r="A381" s="247">
        <v>169</v>
      </c>
      <c r="B381" s="248" t="s">
        <v>775</v>
      </c>
      <c r="C381" s="262" t="s">
        <v>776</v>
      </c>
      <c r="D381" s="249" t="s">
        <v>525</v>
      </c>
      <c r="E381" s="250">
        <v>2</v>
      </c>
      <c r="F381" s="251"/>
      <c r="G381" s="252">
        <f>ROUND(E381*F381,2)</f>
        <v>0</v>
      </c>
      <c r="H381" s="251"/>
      <c r="I381" s="252">
        <f>ROUND(E381*H381,2)</f>
        <v>0</v>
      </c>
      <c r="J381" s="251"/>
      <c r="K381" s="252">
        <f>ROUND(E381*J381,2)</f>
        <v>0</v>
      </c>
      <c r="L381" s="252">
        <v>15</v>
      </c>
      <c r="M381" s="252">
        <f>G381*(1+L381/100)</f>
        <v>0</v>
      </c>
      <c r="N381" s="252">
        <v>0</v>
      </c>
      <c r="O381" s="252">
        <f>ROUND(E381*N381,2)</f>
        <v>0</v>
      </c>
      <c r="P381" s="252">
        <v>0</v>
      </c>
      <c r="Q381" s="252">
        <f>ROUND(E381*P381,2)</f>
        <v>0</v>
      </c>
      <c r="R381" s="252"/>
      <c r="S381" s="252" t="s">
        <v>237</v>
      </c>
      <c r="T381" s="253" t="s">
        <v>182</v>
      </c>
      <c r="U381" s="225">
        <v>0</v>
      </c>
      <c r="V381" s="225">
        <f>ROUND(E381*U381,2)</f>
        <v>0</v>
      </c>
      <c r="W381" s="225"/>
      <c r="X381" s="225" t="s">
        <v>160</v>
      </c>
      <c r="Y381" s="214"/>
      <c r="Z381" s="214"/>
      <c r="AA381" s="214"/>
      <c r="AB381" s="214"/>
      <c r="AC381" s="214"/>
      <c r="AD381" s="214"/>
      <c r="AE381" s="214"/>
      <c r="AF381" s="214"/>
      <c r="AG381" s="214" t="s">
        <v>777</v>
      </c>
      <c r="AH381" s="214"/>
      <c r="AI381" s="214"/>
      <c r="AJ381" s="214"/>
      <c r="AK381" s="214"/>
      <c r="AL381" s="214"/>
      <c r="AM381" s="214"/>
      <c r="AN381" s="214"/>
      <c r="AO381" s="214"/>
      <c r="AP381" s="214"/>
      <c r="AQ381" s="214"/>
      <c r="AR381" s="214"/>
      <c r="AS381" s="214"/>
      <c r="AT381" s="214"/>
      <c r="AU381" s="214"/>
      <c r="AV381" s="214"/>
      <c r="AW381" s="214"/>
      <c r="AX381" s="214"/>
      <c r="AY381" s="214"/>
      <c r="AZ381" s="214"/>
      <c r="BA381" s="214"/>
      <c r="BB381" s="214"/>
      <c r="BC381" s="214"/>
      <c r="BD381" s="214"/>
      <c r="BE381" s="214"/>
      <c r="BF381" s="214"/>
      <c r="BG381" s="214"/>
      <c r="BH381" s="214"/>
    </row>
    <row r="382" spans="1:60" outlineLevel="1">
      <c r="A382" s="247">
        <v>170</v>
      </c>
      <c r="B382" s="248" t="s">
        <v>778</v>
      </c>
      <c r="C382" s="262" t="s">
        <v>779</v>
      </c>
      <c r="D382" s="249" t="s">
        <v>525</v>
      </c>
      <c r="E382" s="250">
        <v>1</v>
      </c>
      <c r="F382" s="251"/>
      <c r="G382" s="252">
        <f>ROUND(E382*F382,2)</f>
        <v>0</v>
      </c>
      <c r="H382" s="251"/>
      <c r="I382" s="252">
        <f>ROUND(E382*H382,2)</f>
        <v>0</v>
      </c>
      <c r="J382" s="251"/>
      <c r="K382" s="252">
        <f>ROUND(E382*J382,2)</f>
        <v>0</v>
      </c>
      <c r="L382" s="252">
        <v>15</v>
      </c>
      <c r="M382" s="252">
        <f>G382*(1+L382/100)</f>
        <v>0</v>
      </c>
      <c r="N382" s="252">
        <v>0</v>
      </c>
      <c r="O382" s="252">
        <f>ROUND(E382*N382,2)</f>
        <v>0</v>
      </c>
      <c r="P382" s="252">
        <v>0</v>
      </c>
      <c r="Q382" s="252">
        <f>ROUND(E382*P382,2)</f>
        <v>0</v>
      </c>
      <c r="R382" s="252"/>
      <c r="S382" s="252" t="s">
        <v>237</v>
      </c>
      <c r="T382" s="253" t="s">
        <v>182</v>
      </c>
      <c r="U382" s="225">
        <v>0</v>
      </c>
      <c r="V382" s="225">
        <f>ROUND(E382*U382,2)</f>
        <v>0</v>
      </c>
      <c r="W382" s="225"/>
      <c r="X382" s="225" t="s">
        <v>160</v>
      </c>
      <c r="Y382" s="214"/>
      <c r="Z382" s="214"/>
      <c r="AA382" s="214"/>
      <c r="AB382" s="214"/>
      <c r="AC382" s="214"/>
      <c r="AD382" s="214"/>
      <c r="AE382" s="214"/>
      <c r="AF382" s="214"/>
      <c r="AG382" s="214" t="s">
        <v>777</v>
      </c>
      <c r="AH382" s="214"/>
      <c r="AI382" s="214"/>
      <c r="AJ382" s="214"/>
      <c r="AK382" s="214"/>
      <c r="AL382" s="214"/>
      <c r="AM382" s="214"/>
      <c r="AN382" s="214"/>
      <c r="AO382" s="214"/>
      <c r="AP382" s="214"/>
      <c r="AQ382" s="214"/>
      <c r="AR382" s="214"/>
      <c r="AS382" s="214"/>
      <c r="AT382" s="214"/>
      <c r="AU382" s="214"/>
      <c r="AV382" s="214"/>
      <c r="AW382" s="214"/>
      <c r="AX382" s="214"/>
      <c r="AY382" s="214"/>
      <c r="AZ382" s="214"/>
      <c r="BA382" s="214"/>
      <c r="BB382" s="214"/>
      <c r="BC382" s="214"/>
      <c r="BD382" s="214"/>
      <c r="BE382" s="214"/>
      <c r="BF382" s="214"/>
      <c r="BG382" s="214"/>
      <c r="BH382" s="214"/>
    </row>
    <row r="383" spans="1:60" outlineLevel="1">
      <c r="A383" s="247">
        <v>171</v>
      </c>
      <c r="B383" s="248" t="s">
        <v>780</v>
      </c>
      <c r="C383" s="262" t="s">
        <v>781</v>
      </c>
      <c r="D383" s="249" t="s">
        <v>203</v>
      </c>
      <c r="E383" s="250">
        <v>20</v>
      </c>
      <c r="F383" s="251"/>
      <c r="G383" s="252">
        <f>ROUND(E383*F383,2)</f>
        <v>0</v>
      </c>
      <c r="H383" s="251"/>
      <c r="I383" s="252">
        <f>ROUND(E383*H383,2)</f>
        <v>0</v>
      </c>
      <c r="J383" s="251"/>
      <c r="K383" s="252">
        <f>ROUND(E383*J383,2)</f>
        <v>0</v>
      </c>
      <c r="L383" s="252">
        <v>15</v>
      </c>
      <c r="M383" s="252">
        <f>G383*(1+L383/100)</f>
        <v>0</v>
      </c>
      <c r="N383" s="252">
        <v>0</v>
      </c>
      <c r="O383" s="252">
        <f>ROUND(E383*N383,2)</f>
        <v>0</v>
      </c>
      <c r="P383" s="252">
        <v>0</v>
      </c>
      <c r="Q383" s="252">
        <f>ROUND(E383*P383,2)</f>
        <v>0</v>
      </c>
      <c r="R383" s="252"/>
      <c r="S383" s="252" t="s">
        <v>237</v>
      </c>
      <c r="T383" s="253" t="s">
        <v>182</v>
      </c>
      <c r="U383" s="225">
        <v>0</v>
      </c>
      <c r="V383" s="225">
        <f>ROUND(E383*U383,2)</f>
        <v>0</v>
      </c>
      <c r="W383" s="225"/>
      <c r="X383" s="225" t="s">
        <v>199</v>
      </c>
      <c r="Y383" s="214"/>
      <c r="Z383" s="214"/>
      <c r="AA383" s="214"/>
      <c r="AB383" s="214"/>
      <c r="AC383" s="214"/>
      <c r="AD383" s="214"/>
      <c r="AE383" s="214"/>
      <c r="AF383" s="214"/>
      <c r="AG383" s="214" t="s">
        <v>532</v>
      </c>
      <c r="AH383" s="214"/>
      <c r="AI383" s="214"/>
      <c r="AJ383" s="214"/>
      <c r="AK383" s="214"/>
      <c r="AL383" s="214"/>
      <c r="AM383" s="214"/>
      <c r="AN383" s="214"/>
      <c r="AO383" s="214"/>
      <c r="AP383" s="214"/>
      <c r="AQ383" s="214"/>
      <c r="AR383" s="214"/>
      <c r="AS383" s="214"/>
      <c r="AT383" s="214"/>
      <c r="AU383" s="214"/>
      <c r="AV383" s="214"/>
      <c r="AW383" s="214"/>
      <c r="AX383" s="214"/>
      <c r="AY383" s="214"/>
      <c r="AZ383" s="214"/>
      <c r="BA383" s="214"/>
      <c r="BB383" s="214"/>
      <c r="BC383" s="214"/>
      <c r="BD383" s="214"/>
      <c r="BE383" s="214"/>
      <c r="BF383" s="214"/>
      <c r="BG383" s="214"/>
      <c r="BH383" s="214"/>
    </row>
    <row r="384" spans="1:60" outlineLevel="1">
      <c r="A384" s="247">
        <v>172</v>
      </c>
      <c r="B384" s="248" t="s">
        <v>782</v>
      </c>
      <c r="C384" s="262" t="s">
        <v>783</v>
      </c>
      <c r="D384" s="249" t="s">
        <v>525</v>
      </c>
      <c r="E384" s="250">
        <v>28</v>
      </c>
      <c r="F384" s="251"/>
      <c r="G384" s="252">
        <f>ROUND(E384*F384,2)</f>
        <v>0</v>
      </c>
      <c r="H384" s="251"/>
      <c r="I384" s="252">
        <f>ROUND(E384*H384,2)</f>
        <v>0</v>
      </c>
      <c r="J384" s="251"/>
      <c r="K384" s="252">
        <f>ROUND(E384*J384,2)</f>
        <v>0</v>
      </c>
      <c r="L384" s="252">
        <v>15</v>
      </c>
      <c r="M384" s="252">
        <f>G384*(1+L384/100)</f>
        <v>0</v>
      </c>
      <c r="N384" s="252">
        <v>0</v>
      </c>
      <c r="O384" s="252">
        <f>ROUND(E384*N384,2)</f>
        <v>0</v>
      </c>
      <c r="P384" s="252">
        <v>0</v>
      </c>
      <c r="Q384" s="252">
        <f>ROUND(E384*P384,2)</f>
        <v>0</v>
      </c>
      <c r="R384" s="252"/>
      <c r="S384" s="252" t="s">
        <v>237</v>
      </c>
      <c r="T384" s="253" t="s">
        <v>182</v>
      </c>
      <c r="U384" s="225">
        <v>0</v>
      </c>
      <c r="V384" s="225">
        <f>ROUND(E384*U384,2)</f>
        <v>0</v>
      </c>
      <c r="W384" s="225"/>
      <c r="X384" s="225" t="s">
        <v>199</v>
      </c>
      <c r="Y384" s="214"/>
      <c r="Z384" s="214"/>
      <c r="AA384" s="214"/>
      <c r="AB384" s="214"/>
      <c r="AC384" s="214"/>
      <c r="AD384" s="214"/>
      <c r="AE384" s="214"/>
      <c r="AF384" s="214"/>
      <c r="AG384" s="214" t="s">
        <v>532</v>
      </c>
      <c r="AH384" s="214"/>
      <c r="AI384" s="214"/>
      <c r="AJ384" s="214"/>
      <c r="AK384" s="214"/>
      <c r="AL384" s="214"/>
      <c r="AM384" s="214"/>
      <c r="AN384" s="214"/>
      <c r="AO384" s="214"/>
      <c r="AP384" s="214"/>
      <c r="AQ384" s="214"/>
      <c r="AR384" s="214"/>
      <c r="AS384" s="214"/>
      <c r="AT384" s="214"/>
      <c r="AU384" s="214"/>
      <c r="AV384" s="214"/>
      <c r="AW384" s="214"/>
      <c r="AX384" s="214"/>
      <c r="AY384" s="214"/>
      <c r="AZ384" s="214"/>
      <c r="BA384" s="214"/>
      <c r="BB384" s="214"/>
      <c r="BC384" s="214"/>
      <c r="BD384" s="214"/>
      <c r="BE384" s="214"/>
      <c r="BF384" s="214"/>
      <c r="BG384" s="214"/>
      <c r="BH384" s="214"/>
    </row>
    <row r="385" spans="1:60" outlineLevel="1">
      <c r="A385" s="247">
        <v>173</v>
      </c>
      <c r="B385" s="248" t="s">
        <v>784</v>
      </c>
      <c r="C385" s="262" t="s">
        <v>785</v>
      </c>
      <c r="D385" s="249" t="s">
        <v>525</v>
      </c>
      <c r="E385" s="250">
        <v>9</v>
      </c>
      <c r="F385" s="251"/>
      <c r="G385" s="252">
        <f>ROUND(E385*F385,2)</f>
        <v>0</v>
      </c>
      <c r="H385" s="251"/>
      <c r="I385" s="252">
        <f>ROUND(E385*H385,2)</f>
        <v>0</v>
      </c>
      <c r="J385" s="251"/>
      <c r="K385" s="252">
        <f>ROUND(E385*J385,2)</f>
        <v>0</v>
      </c>
      <c r="L385" s="252">
        <v>15</v>
      </c>
      <c r="M385" s="252">
        <f>G385*(1+L385/100)</f>
        <v>0</v>
      </c>
      <c r="N385" s="252">
        <v>0</v>
      </c>
      <c r="O385" s="252">
        <f>ROUND(E385*N385,2)</f>
        <v>0</v>
      </c>
      <c r="P385" s="252">
        <v>0</v>
      </c>
      <c r="Q385" s="252">
        <f>ROUND(E385*P385,2)</f>
        <v>0</v>
      </c>
      <c r="R385" s="252"/>
      <c r="S385" s="252" t="s">
        <v>237</v>
      </c>
      <c r="T385" s="253" t="s">
        <v>182</v>
      </c>
      <c r="U385" s="225">
        <v>0</v>
      </c>
      <c r="V385" s="225">
        <f>ROUND(E385*U385,2)</f>
        <v>0</v>
      </c>
      <c r="W385" s="225"/>
      <c r="X385" s="225" t="s">
        <v>199</v>
      </c>
      <c r="Y385" s="214"/>
      <c r="Z385" s="214"/>
      <c r="AA385" s="214"/>
      <c r="AB385" s="214"/>
      <c r="AC385" s="214"/>
      <c r="AD385" s="214"/>
      <c r="AE385" s="214"/>
      <c r="AF385" s="214"/>
      <c r="AG385" s="214" t="s">
        <v>532</v>
      </c>
      <c r="AH385" s="214"/>
      <c r="AI385" s="214"/>
      <c r="AJ385" s="214"/>
      <c r="AK385" s="214"/>
      <c r="AL385" s="214"/>
      <c r="AM385" s="214"/>
      <c r="AN385" s="214"/>
      <c r="AO385" s="214"/>
      <c r="AP385" s="214"/>
      <c r="AQ385" s="214"/>
      <c r="AR385" s="214"/>
      <c r="AS385" s="214"/>
      <c r="AT385" s="214"/>
      <c r="AU385" s="214"/>
      <c r="AV385" s="214"/>
      <c r="AW385" s="214"/>
      <c r="AX385" s="214"/>
      <c r="AY385" s="214"/>
      <c r="AZ385" s="214"/>
      <c r="BA385" s="214"/>
      <c r="BB385" s="214"/>
      <c r="BC385" s="214"/>
      <c r="BD385" s="214"/>
      <c r="BE385" s="214"/>
      <c r="BF385" s="214"/>
      <c r="BG385" s="214"/>
      <c r="BH385" s="214"/>
    </row>
    <row r="386" spans="1:60" outlineLevel="1">
      <c r="A386" s="247">
        <v>174</v>
      </c>
      <c r="B386" s="248" t="s">
        <v>786</v>
      </c>
      <c r="C386" s="262" t="s">
        <v>787</v>
      </c>
      <c r="D386" s="249" t="s">
        <v>525</v>
      </c>
      <c r="E386" s="250">
        <v>96</v>
      </c>
      <c r="F386" s="251"/>
      <c r="G386" s="252">
        <f>ROUND(E386*F386,2)</f>
        <v>0</v>
      </c>
      <c r="H386" s="251"/>
      <c r="I386" s="252">
        <f>ROUND(E386*H386,2)</f>
        <v>0</v>
      </c>
      <c r="J386" s="251"/>
      <c r="K386" s="252">
        <f>ROUND(E386*J386,2)</f>
        <v>0</v>
      </c>
      <c r="L386" s="252">
        <v>15</v>
      </c>
      <c r="M386" s="252">
        <f>G386*(1+L386/100)</f>
        <v>0</v>
      </c>
      <c r="N386" s="252">
        <v>0</v>
      </c>
      <c r="O386" s="252">
        <f>ROUND(E386*N386,2)</f>
        <v>0</v>
      </c>
      <c r="P386" s="252">
        <v>0</v>
      </c>
      <c r="Q386" s="252">
        <f>ROUND(E386*P386,2)</f>
        <v>0</v>
      </c>
      <c r="R386" s="252"/>
      <c r="S386" s="252" t="s">
        <v>237</v>
      </c>
      <c r="T386" s="253" t="s">
        <v>182</v>
      </c>
      <c r="U386" s="225">
        <v>0</v>
      </c>
      <c r="V386" s="225">
        <f>ROUND(E386*U386,2)</f>
        <v>0</v>
      </c>
      <c r="W386" s="225"/>
      <c r="X386" s="225" t="s">
        <v>199</v>
      </c>
      <c r="Y386" s="214"/>
      <c r="Z386" s="214"/>
      <c r="AA386" s="214"/>
      <c r="AB386" s="214"/>
      <c r="AC386" s="214"/>
      <c r="AD386" s="214"/>
      <c r="AE386" s="214"/>
      <c r="AF386" s="214"/>
      <c r="AG386" s="214" t="s">
        <v>532</v>
      </c>
      <c r="AH386" s="214"/>
      <c r="AI386" s="214"/>
      <c r="AJ386" s="214"/>
      <c r="AK386" s="214"/>
      <c r="AL386" s="214"/>
      <c r="AM386" s="214"/>
      <c r="AN386" s="214"/>
      <c r="AO386" s="214"/>
      <c r="AP386" s="214"/>
      <c r="AQ386" s="214"/>
      <c r="AR386" s="214"/>
      <c r="AS386" s="214"/>
      <c r="AT386" s="214"/>
      <c r="AU386" s="214"/>
      <c r="AV386" s="214"/>
      <c r="AW386" s="214"/>
      <c r="AX386" s="214"/>
      <c r="AY386" s="214"/>
      <c r="AZ386" s="214"/>
      <c r="BA386" s="214"/>
      <c r="BB386" s="214"/>
      <c r="BC386" s="214"/>
      <c r="BD386" s="214"/>
      <c r="BE386" s="214"/>
      <c r="BF386" s="214"/>
      <c r="BG386" s="214"/>
      <c r="BH386" s="214"/>
    </row>
    <row r="387" spans="1:60" outlineLevel="1">
      <c r="A387" s="247">
        <v>175</v>
      </c>
      <c r="B387" s="248" t="s">
        <v>788</v>
      </c>
      <c r="C387" s="262" t="s">
        <v>789</v>
      </c>
      <c r="D387" s="249" t="s">
        <v>609</v>
      </c>
      <c r="E387" s="250">
        <v>1</v>
      </c>
      <c r="F387" s="251"/>
      <c r="G387" s="252">
        <f>ROUND(E387*F387,2)</f>
        <v>0</v>
      </c>
      <c r="H387" s="251"/>
      <c r="I387" s="252">
        <f>ROUND(E387*H387,2)</f>
        <v>0</v>
      </c>
      <c r="J387" s="251"/>
      <c r="K387" s="252">
        <f>ROUND(E387*J387,2)</f>
        <v>0</v>
      </c>
      <c r="L387" s="252">
        <v>15</v>
      </c>
      <c r="M387" s="252">
        <f>G387*(1+L387/100)</f>
        <v>0</v>
      </c>
      <c r="N387" s="252">
        <v>0</v>
      </c>
      <c r="O387" s="252">
        <f>ROUND(E387*N387,2)</f>
        <v>0</v>
      </c>
      <c r="P387" s="252">
        <v>0</v>
      </c>
      <c r="Q387" s="252">
        <f>ROUND(E387*P387,2)</f>
        <v>0</v>
      </c>
      <c r="R387" s="252"/>
      <c r="S387" s="252" t="s">
        <v>237</v>
      </c>
      <c r="T387" s="253" t="s">
        <v>182</v>
      </c>
      <c r="U387" s="225">
        <v>0</v>
      </c>
      <c r="V387" s="225">
        <f>ROUND(E387*U387,2)</f>
        <v>0</v>
      </c>
      <c r="W387" s="225"/>
      <c r="X387" s="225" t="s">
        <v>199</v>
      </c>
      <c r="Y387" s="214"/>
      <c r="Z387" s="214"/>
      <c r="AA387" s="214"/>
      <c r="AB387" s="214"/>
      <c r="AC387" s="214"/>
      <c r="AD387" s="214"/>
      <c r="AE387" s="214"/>
      <c r="AF387" s="214"/>
      <c r="AG387" s="214" t="s">
        <v>532</v>
      </c>
      <c r="AH387" s="214"/>
      <c r="AI387" s="214"/>
      <c r="AJ387" s="214"/>
      <c r="AK387" s="214"/>
      <c r="AL387" s="214"/>
      <c r="AM387" s="214"/>
      <c r="AN387" s="214"/>
      <c r="AO387" s="214"/>
      <c r="AP387" s="214"/>
      <c r="AQ387" s="214"/>
      <c r="AR387" s="214"/>
      <c r="AS387" s="214"/>
      <c r="AT387" s="214"/>
      <c r="AU387" s="214"/>
      <c r="AV387" s="214"/>
      <c r="AW387" s="214"/>
      <c r="AX387" s="214"/>
      <c r="AY387" s="214"/>
      <c r="AZ387" s="214"/>
      <c r="BA387" s="214"/>
      <c r="BB387" s="214"/>
      <c r="BC387" s="214"/>
      <c r="BD387" s="214"/>
      <c r="BE387" s="214"/>
      <c r="BF387" s="214"/>
      <c r="BG387" s="214"/>
      <c r="BH387" s="214"/>
    </row>
    <row r="388" spans="1:60" ht="20.399999999999999" outlineLevel="1">
      <c r="A388" s="247">
        <v>176</v>
      </c>
      <c r="B388" s="248" t="s">
        <v>790</v>
      </c>
      <c r="C388" s="262" t="s">
        <v>791</v>
      </c>
      <c r="D388" s="249" t="s">
        <v>609</v>
      </c>
      <c r="E388" s="250">
        <v>1</v>
      </c>
      <c r="F388" s="251"/>
      <c r="G388" s="252">
        <f>ROUND(E388*F388,2)</f>
        <v>0</v>
      </c>
      <c r="H388" s="251"/>
      <c r="I388" s="252">
        <f>ROUND(E388*H388,2)</f>
        <v>0</v>
      </c>
      <c r="J388" s="251"/>
      <c r="K388" s="252">
        <f>ROUND(E388*J388,2)</f>
        <v>0</v>
      </c>
      <c r="L388" s="252">
        <v>15</v>
      </c>
      <c r="M388" s="252">
        <f>G388*(1+L388/100)</f>
        <v>0</v>
      </c>
      <c r="N388" s="252">
        <v>0</v>
      </c>
      <c r="O388" s="252">
        <f>ROUND(E388*N388,2)</f>
        <v>0</v>
      </c>
      <c r="P388" s="252">
        <v>0</v>
      </c>
      <c r="Q388" s="252">
        <f>ROUND(E388*P388,2)</f>
        <v>0</v>
      </c>
      <c r="R388" s="252"/>
      <c r="S388" s="252" t="s">
        <v>237</v>
      </c>
      <c r="T388" s="253" t="s">
        <v>182</v>
      </c>
      <c r="U388" s="225">
        <v>0</v>
      </c>
      <c r="V388" s="225">
        <f>ROUND(E388*U388,2)</f>
        <v>0</v>
      </c>
      <c r="W388" s="225"/>
      <c r="X388" s="225" t="s">
        <v>199</v>
      </c>
      <c r="Y388" s="214"/>
      <c r="Z388" s="214"/>
      <c r="AA388" s="214"/>
      <c r="AB388" s="214"/>
      <c r="AC388" s="214"/>
      <c r="AD388" s="214"/>
      <c r="AE388" s="214"/>
      <c r="AF388" s="214"/>
      <c r="AG388" s="214" t="s">
        <v>532</v>
      </c>
      <c r="AH388" s="214"/>
      <c r="AI388" s="214"/>
      <c r="AJ388" s="214"/>
      <c r="AK388" s="214"/>
      <c r="AL388" s="214"/>
      <c r="AM388" s="214"/>
      <c r="AN388" s="214"/>
      <c r="AO388" s="214"/>
      <c r="AP388" s="214"/>
      <c r="AQ388" s="214"/>
      <c r="AR388" s="214"/>
      <c r="AS388" s="214"/>
      <c r="AT388" s="214"/>
      <c r="AU388" s="214"/>
      <c r="AV388" s="214"/>
      <c r="AW388" s="214"/>
      <c r="AX388" s="214"/>
      <c r="AY388" s="214"/>
      <c r="AZ388" s="214"/>
      <c r="BA388" s="214"/>
      <c r="BB388" s="214"/>
      <c r="BC388" s="214"/>
      <c r="BD388" s="214"/>
      <c r="BE388" s="214"/>
      <c r="BF388" s="214"/>
      <c r="BG388" s="214"/>
      <c r="BH388" s="214"/>
    </row>
    <row r="389" spans="1:60" outlineLevel="1">
      <c r="A389" s="247">
        <v>177</v>
      </c>
      <c r="B389" s="248" t="s">
        <v>792</v>
      </c>
      <c r="C389" s="262" t="s">
        <v>793</v>
      </c>
      <c r="D389" s="249" t="s">
        <v>525</v>
      </c>
      <c r="E389" s="250">
        <v>5</v>
      </c>
      <c r="F389" s="251"/>
      <c r="G389" s="252">
        <f>ROUND(E389*F389,2)</f>
        <v>0</v>
      </c>
      <c r="H389" s="251"/>
      <c r="I389" s="252">
        <f>ROUND(E389*H389,2)</f>
        <v>0</v>
      </c>
      <c r="J389" s="251"/>
      <c r="K389" s="252">
        <f>ROUND(E389*J389,2)</f>
        <v>0</v>
      </c>
      <c r="L389" s="252">
        <v>15</v>
      </c>
      <c r="M389" s="252">
        <f>G389*(1+L389/100)</f>
        <v>0</v>
      </c>
      <c r="N389" s="252">
        <v>0</v>
      </c>
      <c r="O389" s="252">
        <f>ROUND(E389*N389,2)</f>
        <v>0</v>
      </c>
      <c r="P389" s="252">
        <v>0</v>
      </c>
      <c r="Q389" s="252">
        <f>ROUND(E389*P389,2)</f>
        <v>0</v>
      </c>
      <c r="R389" s="252"/>
      <c r="S389" s="252" t="s">
        <v>237</v>
      </c>
      <c r="T389" s="253" t="s">
        <v>182</v>
      </c>
      <c r="U389" s="225">
        <v>0</v>
      </c>
      <c r="V389" s="225">
        <f>ROUND(E389*U389,2)</f>
        <v>0</v>
      </c>
      <c r="W389" s="225"/>
      <c r="X389" s="225" t="s">
        <v>199</v>
      </c>
      <c r="Y389" s="214"/>
      <c r="Z389" s="214"/>
      <c r="AA389" s="214"/>
      <c r="AB389" s="214"/>
      <c r="AC389" s="214"/>
      <c r="AD389" s="214"/>
      <c r="AE389" s="214"/>
      <c r="AF389" s="214"/>
      <c r="AG389" s="214" t="s">
        <v>532</v>
      </c>
      <c r="AH389" s="214"/>
      <c r="AI389" s="214"/>
      <c r="AJ389" s="214"/>
      <c r="AK389" s="214"/>
      <c r="AL389" s="214"/>
      <c r="AM389" s="214"/>
      <c r="AN389" s="214"/>
      <c r="AO389" s="214"/>
      <c r="AP389" s="214"/>
      <c r="AQ389" s="214"/>
      <c r="AR389" s="214"/>
      <c r="AS389" s="214"/>
      <c r="AT389" s="214"/>
      <c r="AU389" s="214"/>
      <c r="AV389" s="214"/>
      <c r="AW389" s="214"/>
      <c r="AX389" s="214"/>
      <c r="AY389" s="214"/>
      <c r="AZ389" s="214"/>
      <c r="BA389" s="214"/>
      <c r="BB389" s="214"/>
      <c r="BC389" s="214"/>
      <c r="BD389" s="214"/>
      <c r="BE389" s="214"/>
      <c r="BF389" s="214"/>
      <c r="BG389" s="214"/>
      <c r="BH389" s="214"/>
    </row>
    <row r="390" spans="1:60" outlineLevel="1">
      <c r="A390" s="247">
        <v>178</v>
      </c>
      <c r="B390" s="248" t="s">
        <v>794</v>
      </c>
      <c r="C390" s="262" t="s">
        <v>795</v>
      </c>
      <c r="D390" s="249" t="s">
        <v>525</v>
      </c>
      <c r="E390" s="250">
        <v>1</v>
      </c>
      <c r="F390" s="251"/>
      <c r="G390" s="252">
        <f>ROUND(E390*F390,2)</f>
        <v>0</v>
      </c>
      <c r="H390" s="251"/>
      <c r="I390" s="252">
        <f>ROUND(E390*H390,2)</f>
        <v>0</v>
      </c>
      <c r="J390" s="251"/>
      <c r="K390" s="252">
        <f>ROUND(E390*J390,2)</f>
        <v>0</v>
      </c>
      <c r="L390" s="252">
        <v>15</v>
      </c>
      <c r="M390" s="252">
        <f>G390*(1+L390/100)</f>
        <v>0</v>
      </c>
      <c r="N390" s="252">
        <v>0</v>
      </c>
      <c r="O390" s="252">
        <f>ROUND(E390*N390,2)</f>
        <v>0</v>
      </c>
      <c r="P390" s="252">
        <v>0</v>
      </c>
      <c r="Q390" s="252">
        <f>ROUND(E390*P390,2)</f>
        <v>0</v>
      </c>
      <c r="R390" s="252"/>
      <c r="S390" s="252" t="s">
        <v>237</v>
      </c>
      <c r="T390" s="253" t="s">
        <v>182</v>
      </c>
      <c r="U390" s="225">
        <v>0</v>
      </c>
      <c r="V390" s="225">
        <f>ROUND(E390*U390,2)</f>
        <v>0</v>
      </c>
      <c r="W390" s="225"/>
      <c r="X390" s="225" t="s">
        <v>199</v>
      </c>
      <c r="Y390" s="214"/>
      <c r="Z390" s="214"/>
      <c r="AA390" s="214"/>
      <c r="AB390" s="214"/>
      <c r="AC390" s="214"/>
      <c r="AD390" s="214"/>
      <c r="AE390" s="214"/>
      <c r="AF390" s="214"/>
      <c r="AG390" s="214" t="s">
        <v>532</v>
      </c>
      <c r="AH390" s="214"/>
      <c r="AI390" s="214"/>
      <c r="AJ390" s="214"/>
      <c r="AK390" s="214"/>
      <c r="AL390" s="214"/>
      <c r="AM390" s="214"/>
      <c r="AN390" s="214"/>
      <c r="AO390" s="214"/>
      <c r="AP390" s="214"/>
      <c r="AQ390" s="214"/>
      <c r="AR390" s="214"/>
      <c r="AS390" s="214"/>
      <c r="AT390" s="214"/>
      <c r="AU390" s="214"/>
      <c r="AV390" s="214"/>
      <c r="AW390" s="214"/>
      <c r="AX390" s="214"/>
      <c r="AY390" s="214"/>
      <c r="AZ390" s="214"/>
      <c r="BA390" s="214"/>
      <c r="BB390" s="214"/>
      <c r="BC390" s="214"/>
      <c r="BD390" s="214"/>
      <c r="BE390" s="214"/>
      <c r="BF390" s="214"/>
      <c r="BG390" s="214"/>
      <c r="BH390" s="214"/>
    </row>
    <row r="391" spans="1:60" outlineLevel="1">
      <c r="A391" s="247">
        <v>179</v>
      </c>
      <c r="B391" s="248" t="s">
        <v>796</v>
      </c>
      <c r="C391" s="262" t="s">
        <v>797</v>
      </c>
      <c r="D391" s="249" t="s">
        <v>525</v>
      </c>
      <c r="E391" s="250">
        <v>17</v>
      </c>
      <c r="F391" s="251"/>
      <c r="G391" s="252">
        <f>ROUND(E391*F391,2)</f>
        <v>0</v>
      </c>
      <c r="H391" s="251"/>
      <c r="I391" s="252">
        <f>ROUND(E391*H391,2)</f>
        <v>0</v>
      </c>
      <c r="J391" s="251"/>
      <c r="K391" s="252">
        <f>ROUND(E391*J391,2)</f>
        <v>0</v>
      </c>
      <c r="L391" s="252">
        <v>15</v>
      </c>
      <c r="M391" s="252">
        <f>G391*(1+L391/100)</f>
        <v>0</v>
      </c>
      <c r="N391" s="252">
        <v>0</v>
      </c>
      <c r="O391" s="252">
        <f>ROUND(E391*N391,2)</f>
        <v>0</v>
      </c>
      <c r="P391" s="252">
        <v>0</v>
      </c>
      <c r="Q391" s="252">
        <f>ROUND(E391*P391,2)</f>
        <v>0</v>
      </c>
      <c r="R391" s="252"/>
      <c r="S391" s="252" t="s">
        <v>237</v>
      </c>
      <c r="T391" s="253" t="s">
        <v>182</v>
      </c>
      <c r="U391" s="225">
        <v>0</v>
      </c>
      <c r="V391" s="225">
        <f>ROUND(E391*U391,2)</f>
        <v>0</v>
      </c>
      <c r="W391" s="225"/>
      <c r="X391" s="225" t="s">
        <v>199</v>
      </c>
      <c r="Y391" s="214"/>
      <c r="Z391" s="214"/>
      <c r="AA391" s="214"/>
      <c r="AB391" s="214"/>
      <c r="AC391" s="214"/>
      <c r="AD391" s="214"/>
      <c r="AE391" s="214"/>
      <c r="AF391" s="214"/>
      <c r="AG391" s="214" t="s">
        <v>532</v>
      </c>
      <c r="AH391" s="214"/>
      <c r="AI391" s="214"/>
      <c r="AJ391" s="214"/>
      <c r="AK391" s="214"/>
      <c r="AL391" s="214"/>
      <c r="AM391" s="214"/>
      <c r="AN391" s="214"/>
      <c r="AO391" s="214"/>
      <c r="AP391" s="214"/>
      <c r="AQ391" s="214"/>
      <c r="AR391" s="214"/>
      <c r="AS391" s="214"/>
      <c r="AT391" s="214"/>
      <c r="AU391" s="214"/>
      <c r="AV391" s="214"/>
      <c r="AW391" s="214"/>
      <c r="AX391" s="214"/>
      <c r="AY391" s="214"/>
      <c r="AZ391" s="214"/>
      <c r="BA391" s="214"/>
      <c r="BB391" s="214"/>
      <c r="BC391" s="214"/>
      <c r="BD391" s="214"/>
      <c r="BE391" s="214"/>
      <c r="BF391" s="214"/>
      <c r="BG391" s="214"/>
      <c r="BH391" s="214"/>
    </row>
    <row r="392" spans="1:60" outlineLevel="1">
      <c r="A392" s="247">
        <v>180</v>
      </c>
      <c r="B392" s="248" t="s">
        <v>798</v>
      </c>
      <c r="C392" s="262" t="s">
        <v>799</v>
      </c>
      <c r="D392" s="249" t="s">
        <v>525</v>
      </c>
      <c r="E392" s="250">
        <v>1</v>
      </c>
      <c r="F392" s="251"/>
      <c r="G392" s="252">
        <f>ROUND(E392*F392,2)</f>
        <v>0</v>
      </c>
      <c r="H392" s="251"/>
      <c r="I392" s="252">
        <f>ROUND(E392*H392,2)</f>
        <v>0</v>
      </c>
      <c r="J392" s="251"/>
      <c r="K392" s="252">
        <f>ROUND(E392*J392,2)</f>
        <v>0</v>
      </c>
      <c r="L392" s="252">
        <v>15</v>
      </c>
      <c r="M392" s="252">
        <f>G392*(1+L392/100)</f>
        <v>0</v>
      </c>
      <c r="N392" s="252">
        <v>0</v>
      </c>
      <c r="O392" s="252">
        <f>ROUND(E392*N392,2)</f>
        <v>0</v>
      </c>
      <c r="P392" s="252">
        <v>0</v>
      </c>
      <c r="Q392" s="252">
        <f>ROUND(E392*P392,2)</f>
        <v>0</v>
      </c>
      <c r="R392" s="252"/>
      <c r="S392" s="252" t="s">
        <v>237</v>
      </c>
      <c r="T392" s="253" t="s">
        <v>182</v>
      </c>
      <c r="U392" s="225">
        <v>0</v>
      </c>
      <c r="V392" s="225">
        <f>ROUND(E392*U392,2)</f>
        <v>0</v>
      </c>
      <c r="W392" s="225"/>
      <c r="X392" s="225" t="s">
        <v>199</v>
      </c>
      <c r="Y392" s="214"/>
      <c r="Z392" s="214"/>
      <c r="AA392" s="214"/>
      <c r="AB392" s="214"/>
      <c r="AC392" s="214"/>
      <c r="AD392" s="214"/>
      <c r="AE392" s="214"/>
      <c r="AF392" s="214"/>
      <c r="AG392" s="214" t="s">
        <v>532</v>
      </c>
      <c r="AH392" s="214"/>
      <c r="AI392" s="214"/>
      <c r="AJ392" s="214"/>
      <c r="AK392" s="214"/>
      <c r="AL392" s="214"/>
      <c r="AM392" s="214"/>
      <c r="AN392" s="214"/>
      <c r="AO392" s="214"/>
      <c r="AP392" s="214"/>
      <c r="AQ392" s="214"/>
      <c r="AR392" s="214"/>
      <c r="AS392" s="214"/>
      <c r="AT392" s="214"/>
      <c r="AU392" s="214"/>
      <c r="AV392" s="214"/>
      <c r="AW392" s="214"/>
      <c r="AX392" s="214"/>
      <c r="AY392" s="214"/>
      <c r="AZ392" s="214"/>
      <c r="BA392" s="214"/>
      <c r="BB392" s="214"/>
      <c r="BC392" s="214"/>
      <c r="BD392" s="214"/>
      <c r="BE392" s="214"/>
      <c r="BF392" s="214"/>
      <c r="BG392" s="214"/>
      <c r="BH392" s="214"/>
    </row>
    <row r="393" spans="1:60" outlineLevel="1">
      <c r="A393" s="247">
        <v>181</v>
      </c>
      <c r="B393" s="248" t="s">
        <v>800</v>
      </c>
      <c r="C393" s="262" t="s">
        <v>801</v>
      </c>
      <c r="D393" s="249" t="s">
        <v>525</v>
      </c>
      <c r="E393" s="250">
        <v>1</v>
      </c>
      <c r="F393" s="251"/>
      <c r="G393" s="252">
        <f>ROUND(E393*F393,2)</f>
        <v>0</v>
      </c>
      <c r="H393" s="251"/>
      <c r="I393" s="252">
        <f>ROUND(E393*H393,2)</f>
        <v>0</v>
      </c>
      <c r="J393" s="251"/>
      <c r="K393" s="252">
        <f>ROUND(E393*J393,2)</f>
        <v>0</v>
      </c>
      <c r="L393" s="252">
        <v>15</v>
      </c>
      <c r="M393" s="252">
        <f>G393*(1+L393/100)</f>
        <v>0</v>
      </c>
      <c r="N393" s="252">
        <v>0</v>
      </c>
      <c r="O393" s="252">
        <f>ROUND(E393*N393,2)</f>
        <v>0</v>
      </c>
      <c r="P393" s="252">
        <v>0</v>
      </c>
      <c r="Q393" s="252">
        <f>ROUND(E393*P393,2)</f>
        <v>0</v>
      </c>
      <c r="R393" s="252"/>
      <c r="S393" s="252" t="s">
        <v>237</v>
      </c>
      <c r="T393" s="253" t="s">
        <v>182</v>
      </c>
      <c r="U393" s="225">
        <v>0</v>
      </c>
      <c r="V393" s="225">
        <f>ROUND(E393*U393,2)</f>
        <v>0</v>
      </c>
      <c r="W393" s="225"/>
      <c r="X393" s="225" t="s">
        <v>199</v>
      </c>
      <c r="Y393" s="214"/>
      <c r="Z393" s="214"/>
      <c r="AA393" s="214"/>
      <c r="AB393" s="214"/>
      <c r="AC393" s="214"/>
      <c r="AD393" s="214"/>
      <c r="AE393" s="214"/>
      <c r="AF393" s="214"/>
      <c r="AG393" s="214" t="s">
        <v>532</v>
      </c>
      <c r="AH393" s="214"/>
      <c r="AI393" s="214"/>
      <c r="AJ393" s="214"/>
      <c r="AK393" s="214"/>
      <c r="AL393" s="214"/>
      <c r="AM393" s="214"/>
      <c r="AN393" s="214"/>
      <c r="AO393" s="214"/>
      <c r="AP393" s="214"/>
      <c r="AQ393" s="214"/>
      <c r="AR393" s="214"/>
      <c r="AS393" s="214"/>
      <c r="AT393" s="214"/>
      <c r="AU393" s="214"/>
      <c r="AV393" s="214"/>
      <c r="AW393" s="214"/>
      <c r="AX393" s="214"/>
      <c r="AY393" s="214"/>
      <c r="AZ393" s="214"/>
      <c r="BA393" s="214"/>
      <c r="BB393" s="214"/>
      <c r="BC393" s="214"/>
      <c r="BD393" s="214"/>
      <c r="BE393" s="214"/>
      <c r="BF393" s="214"/>
      <c r="BG393" s="214"/>
      <c r="BH393" s="214"/>
    </row>
    <row r="394" spans="1:60" outlineLevel="1">
      <c r="A394" s="247">
        <v>182</v>
      </c>
      <c r="B394" s="248" t="s">
        <v>802</v>
      </c>
      <c r="C394" s="262" t="s">
        <v>803</v>
      </c>
      <c r="D394" s="249" t="s">
        <v>525</v>
      </c>
      <c r="E394" s="250">
        <v>1</v>
      </c>
      <c r="F394" s="251"/>
      <c r="G394" s="252">
        <f>ROUND(E394*F394,2)</f>
        <v>0</v>
      </c>
      <c r="H394" s="251"/>
      <c r="I394" s="252">
        <f>ROUND(E394*H394,2)</f>
        <v>0</v>
      </c>
      <c r="J394" s="251"/>
      <c r="K394" s="252">
        <f>ROUND(E394*J394,2)</f>
        <v>0</v>
      </c>
      <c r="L394" s="252">
        <v>15</v>
      </c>
      <c r="M394" s="252">
        <f>G394*(1+L394/100)</f>
        <v>0</v>
      </c>
      <c r="N394" s="252">
        <v>0</v>
      </c>
      <c r="O394" s="252">
        <f>ROUND(E394*N394,2)</f>
        <v>0</v>
      </c>
      <c r="P394" s="252">
        <v>0</v>
      </c>
      <c r="Q394" s="252">
        <f>ROUND(E394*P394,2)</f>
        <v>0</v>
      </c>
      <c r="R394" s="252"/>
      <c r="S394" s="252" t="s">
        <v>237</v>
      </c>
      <c r="T394" s="253" t="s">
        <v>182</v>
      </c>
      <c r="U394" s="225">
        <v>0</v>
      </c>
      <c r="V394" s="225">
        <f>ROUND(E394*U394,2)</f>
        <v>0</v>
      </c>
      <c r="W394" s="225"/>
      <c r="X394" s="225" t="s">
        <v>199</v>
      </c>
      <c r="Y394" s="214"/>
      <c r="Z394" s="214"/>
      <c r="AA394" s="214"/>
      <c r="AB394" s="214"/>
      <c r="AC394" s="214"/>
      <c r="AD394" s="214"/>
      <c r="AE394" s="214"/>
      <c r="AF394" s="214"/>
      <c r="AG394" s="214" t="s">
        <v>532</v>
      </c>
      <c r="AH394" s="214"/>
      <c r="AI394" s="214"/>
      <c r="AJ394" s="214"/>
      <c r="AK394" s="214"/>
      <c r="AL394" s="214"/>
      <c r="AM394" s="214"/>
      <c r="AN394" s="214"/>
      <c r="AO394" s="214"/>
      <c r="AP394" s="214"/>
      <c r="AQ394" s="214"/>
      <c r="AR394" s="214"/>
      <c r="AS394" s="214"/>
      <c r="AT394" s="214"/>
      <c r="AU394" s="214"/>
      <c r="AV394" s="214"/>
      <c r="AW394" s="214"/>
      <c r="AX394" s="214"/>
      <c r="AY394" s="214"/>
      <c r="AZ394" s="214"/>
      <c r="BA394" s="214"/>
      <c r="BB394" s="214"/>
      <c r="BC394" s="214"/>
      <c r="BD394" s="214"/>
      <c r="BE394" s="214"/>
      <c r="BF394" s="214"/>
      <c r="BG394" s="214"/>
      <c r="BH394" s="214"/>
    </row>
    <row r="395" spans="1:60" outlineLevel="1">
      <c r="A395" s="247">
        <v>183</v>
      </c>
      <c r="B395" s="248" t="s">
        <v>804</v>
      </c>
      <c r="C395" s="262" t="s">
        <v>805</v>
      </c>
      <c r="D395" s="249" t="s">
        <v>525</v>
      </c>
      <c r="E395" s="250">
        <v>1</v>
      </c>
      <c r="F395" s="251"/>
      <c r="G395" s="252">
        <f>ROUND(E395*F395,2)</f>
        <v>0</v>
      </c>
      <c r="H395" s="251"/>
      <c r="I395" s="252">
        <f>ROUND(E395*H395,2)</f>
        <v>0</v>
      </c>
      <c r="J395" s="251"/>
      <c r="K395" s="252">
        <f>ROUND(E395*J395,2)</f>
        <v>0</v>
      </c>
      <c r="L395" s="252">
        <v>15</v>
      </c>
      <c r="M395" s="252">
        <f>G395*(1+L395/100)</f>
        <v>0</v>
      </c>
      <c r="N395" s="252">
        <v>0</v>
      </c>
      <c r="O395" s="252">
        <f>ROUND(E395*N395,2)</f>
        <v>0</v>
      </c>
      <c r="P395" s="252">
        <v>0</v>
      </c>
      <c r="Q395" s="252">
        <f>ROUND(E395*P395,2)</f>
        <v>0</v>
      </c>
      <c r="R395" s="252"/>
      <c r="S395" s="252" t="s">
        <v>237</v>
      </c>
      <c r="T395" s="253" t="s">
        <v>182</v>
      </c>
      <c r="U395" s="225">
        <v>0</v>
      </c>
      <c r="V395" s="225">
        <f>ROUND(E395*U395,2)</f>
        <v>0</v>
      </c>
      <c r="W395" s="225"/>
      <c r="X395" s="225" t="s">
        <v>199</v>
      </c>
      <c r="Y395" s="214"/>
      <c r="Z395" s="214"/>
      <c r="AA395" s="214"/>
      <c r="AB395" s="214"/>
      <c r="AC395" s="214"/>
      <c r="AD395" s="214"/>
      <c r="AE395" s="214"/>
      <c r="AF395" s="214"/>
      <c r="AG395" s="214" t="s">
        <v>532</v>
      </c>
      <c r="AH395" s="214"/>
      <c r="AI395" s="214"/>
      <c r="AJ395" s="214"/>
      <c r="AK395" s="214"/>
      <c r="AL395" s="214"/>
      <c r="AM395" s="214"/>
      <c r="AN395" s="214"/>
      <c r="AO395" s="214"/>
      <c r="AP395" s="214"/>
      <c r="AQ395" s="214"/>
      <c r="AR395" s="214"/>
      <c r="AS395" s="214"/>
      <c r="AT395" s="214"/>
      <c r="AU395" s="214"/>
      <c r="AV395" s="214"/>
      <c r="AW395" s="214"/>
      <c r="AX395" s="214"/>
      <c r="AY395" s="214"/>
      <c r="AZ395" s="214"/>
      <c r="BA395" s="214"/>
      <c r="BB395" s="214"/>
      <c r="BC395" s="214"/>
      <c r="BD395" s="214"/>
      <c r="BE395" s="214"/>
      <c r="BF395" s="214"/>
      <c r="BG395" s="214"/>
      <c r="BH395" s="214"/>
    </row>
    <row r="396" spans="1:60" outlineLevel="1">
      <c r="A396" s="247">
        <v>184</v>
      </c>
      <c r="B396" s="248" t="s">
        <v>806</v>
      </c>
      <c r="C396" s="262" t="s">
        <v>807</v>
      </c>
      <c r="D396" s="249" t="s">
        <v>525</v>
      </c>
      <c r="E396" s="250">
        <v>1</v>
      </c>
      <c r="F396" s="251"/>
      <c r="G396" s="252">
        <f>ROUND(E396*F396,2)</f>
        <v>0</v>
      </c>
      <c r="H396" s="251"/>
      <c r="I396" s="252">
        <f>ROUND(E396*H396,2)</f>
        <v>0</v>
      </c>
      <c r="J396" s="251"/>
      <c r="K396" s="252">
        <f>ROUND(E396*J396,2)</f>
        <v>0</v>
      </c>
      <c r="L396" s="252">
        <v>15</v>
      </c>
      <c r="M396" s="252">
        <f>G396*(1+L396/100)</f>
        <v>0</v>
      </c>
      <c r="N396" s="252">
        <v>0</v>
      </c>
      <c r="O396" s="252">
        <f>ROUND(E396*N396,2)</f>
        <v>0</v>
      </c>
      <c r="P396" s="252">
        <v>0</v>
      </c>
      <c r="Q396" s="252">
        <f>ROUND(E396*P396,2)</f>
        <v>0</v>
      </c>
      <c r="R396" s="252"/>
      <c r="S396" s="252" t="s">
        <v>237</v>
      </c>
      <c r="T396" s="253" t="s">
        <v>182</v>
      </c>
      <c r="U396" s="225">
        <v>0</v>
      </c>
      <c r="V396" s="225">
        <f>ROUND(E396*U396,2)</f>
        <v>0</v>
      </c>
      <c r="W396" s="225"/>
      <c r="X396" s="225" t="s">
        <v>199</v>
      </c>
      <c r="Y396" s="214"/>
      <c r="Z396" s="214"/>
      <c r="AA396" s="214"/>
      <c r="AB396" s="214"/>
      <c r="AC396" s="214"/>
      <c r="AD396" s="214"/>
      <c r="AE396" s="214"/>
      <c r="AF396" s="214"/>
      <c r="AG396" s="214" t="s">
        <v>532</v>
      </c>
      <c r="AH396" s="214"/>
      <c r="AI396" s="214"/>
      <c r="AJ396" s="214"/>
      <c r="AK396" s="214"/>
      <c r="AL396" s="214"/>
      <c r="AM396" s="214"/>
      <c r="AN396" s="214"/>
      <c r="AO396" s="214"/>
      <c r="AP396" s="214"/>
      <c r="AQ396" s="214"/>
      <c r="AR396" s="214"/>
      <c r="AS396" s="214"/>
      <c r="AT396" s="214"/>
      <c r="AU396" s="214"/>
      <c r="AV396" s="214"/>
      <c r="AW396" s="214"/>
      <c r="AX396" s="214"/>
      <c r="AY396" s="214"/>
      <c r="AZ396" s="214"/>
      <c r="BA396" s="214"/>
      <c r="BB396" s="214"/>
      <c r="BC396" s="214"/>
      <c r="BD396" s="214"/>
      <c r="BE396" s="214"/>
      <c r="BF396" s="214"/>
      <c r="BG396" s="214"/>
      <c r="BH396" s="214"/>
    </row>
    <row r="397" spans="1:60" outlineLevel="1">
      <c r="A397" s="247">
        <v>185</v>
      </c>
      <c r="B397" s="248" t="s">
        <v>808</v>
      </c>
      <c r="C397" s="262" t="s">
        <v>809</v>
      </c>
      <c r="D397" s="249" t="s">
        <v>525</v>
      </c>
      <c r="E397" s="250">
        <v>1</v>
      </c>
      <c r="F397" s="251"/>
      <c r="G397" s="252">
        <f>ROUND(E397*F397,2)</f>
        <v>0</v>
      </c>
      <c r="H397" s="251"/>
      <c r="I397" s="252">
        <f>ROUND(E397*H397,2)</f>
        <v>0</v>
      </c>
      <c r="J397" s="251"/>
      <c r="K397" s="252">
        <f>ROUND(E397*J397,2)</f>
        <v>0</v>
      </c>
      <c r="L397" s="252">
        <v>15</v>
      </c>
      <c r="M397" s="252">
        <f>G397*(1+L397/100)</f>
        <v>0</v>
      </c>
      <c r="N397" s="252">
        <v>0</v>
      </c>
      <c r="O397" s="252">
        <f>ROUND(E397*N397,2)</f>
        <v>0</v>
      </c>
      <c r="P397" s="252">
        <v>0</v>
      </c>
      <c r="Q397" s="252">
        <f>ROUND(E397*P397,2)</f>
        <v>0</v>
      </c>
      <c r="R397" s="252"/>
      <c r="S397" s="252" t="s">
        <v>237</v>
      </c>
      <c r="T397" s="253" t="s">
        <v>182</v>
      </c>
      <c r="U397" s="225">
        <v>0</v>
      </c>
      <c r="V397" s="225">
        <f>ROUND(E397*U397,2)</f>
        <v>0</v>
      </c>
      <c r="W397" s="225"/>
      <c r="X397" s="225" t="s">
        <v>199</v>
      </c>
      <c r="Y397" s="214"/>
      <c r="Z397" s="214"/>
      <c r="AA397" s="214"/>
      <c r="AB397" s="214"/>
      <c r="AC397" s="214"/>
      <c r="AD397" s="214"/>
      <c r="AE397" s="214"/>
      <c r="AF397" s="214"/>
      <c r="AG397" s="214" t="s">
        <v>532</v>
      </c>
      <c r="AH397" s="214"/>
      <c r="AI397" s="214"/>
      <c r="AJ397" s="214"/>
      <c r="AK397" s="214"/>
      <c r="AL397" s="214"/>
      <c r="AM397" s="214"/>
      <c r="AN397" s="214"/>
      <c r="AO397" s="214"/>
      <c r="AP397" s="214"/>
      <c r="AQ397" s="214"/>
      <c r="AR397" s="214"/>
      <c r="AS397" s="214"/>
      <c r="AT397" s="214"/>
      <c r="AU397" s="214"/>
      <c r="AV397" s="214"/>
      <c r="AW397" s="214"/>
      <c r="AX397" s="214"/>
      <c r="AY397" s="214"/>
      <c r="AZ397" s="214"/>
      <c r="BA397" s="214"/>
      <c r="BB397" s="214"/>
      <c r="BC397" s="214"/>
      <c r="BD397" s="214"/>
      <c r="BE397" s="214"/>
      <c r="BF397" s="214"/>
      <c r="BG397" s="214"/>
      <c r="BH397" s="214"/>
    </row>
    <row r="398" spans="1:60" outlineLevel="1">
      <c r="A398" s="247">
        <v>186</v>
      </c>
      <c r="B398" s="248" t="s">
        <v>810</v>
      </c>
      <c r="C398" s="262" t="s">
        <v>811</v>
      </c>
      <c r="D398" s="249" t="s">
        <v>525</v>
      </c>
      <c r="E398" s="250">
        <v>1</v>
      </c>
      <c r="F398" s="251"/>
      <c r="G398" s="252">
        <f>ROUND(E398*F398,2)</f>
        <v>0</v>
      </c>
      <c r="H398" s="251"/>
      <c r="I398" s="252">
        <f>ROUND(E398*H398,2)</f>
        <v>0</v>
      </c>
      <c r="J398" s="251"/>
      <c r="K398" s="252">
        <f>ROUND(E398*J398,2)</f>
        <v>0</v>
      </c>
      <c r="L398" s="252">
        <v>15</v>
      </c>
      <c r="M398" s="252">
        <f>G398*(1+L398/100)</f>
        <v>0</v>
      </c>
      <c r="N398" s="252">
        <v>0</v>
      </c>
      <c r="O398" s="252">
        <f>ROUND(E398*N398,2)</f>
        <v>0</v>
      </c>
      <c r="P398" s="252">
        <v>0</v>
      </c>
      <c r="Q398" s="252">
        <f>ROUND(E398*P398,2)</f>
        <v>0</v>
      </c>
      <c r="R398" s="252"/>
      <c r="S398" s="252" t="s">
        <v>237</v>
      </c>
      <c r="T398" s="253" t="s">
        <v>182</v>
      </c>
      <c r="U398" s="225">
        <v>0</v>
      </c>
      <c r="V398" s="225">
        <f>ROUND(E398*U398,2)</f>
        <v>0</v>
      </c>
      <c r="W398" s="225"/>
      <c r="X398" s="225" t="s">
        <v>199</v>
      </c>
      <c r="Y398" s="214"/>
      <c r="Z398" s="214"/>
      <c r="AA398" s="214"/>
      <c r="AB398" s="214"/>
      <c r="AC398" s="214"/>
      <c r="AD398" s="214"/>
      <c r="AE398" s="214"/>
      <c r="AF398" s="214"/>
      <c r="AG398" s="214" t="s">
        <v>532</v>
      </c>
      <c r="AH398" s="214"/>
      <c r="AI398" s="214"/>
      <c r="AJ398" s="214"/>
      <c r="AK398" s="214"/>
      <c r="AL398" s="214"/>
      <c r="AM398" s="214"/>
      <c r="AN398" s="214"/>
      <c r="AO398" s="214"/>
      <c r="AP398" s="214"/>
      <c r="AQ398" s="214"/>
      <c r="AR398" s="214"/>
      <c r="AS398" s="214"/>
      <c r="AT398" s="214"/>
      <c r="AU398" s="214"/>
      <c r="AV398" s="214"/>
      <c r="AW398" s="214"/>
      <c r="AX398" s="214"/>
      <c r="AY398" s="214"/>
      <c r="AZ398" s="214"/>
      <c r="BA398" s="214"/>
      <c r="BB398" s="214"/>
      <c r="BC398" s="214"/>
      <c r="BD398" s="214"/>
      <c r="BE398" s="214"/>
      <c r="BF398" s="214"/>
      <c r="BG398" s="214"/>
      <c r="BH398" s="214"/>
    </row>
    <row r="399" spans="1:60" outlineLevel="1">
      <c r="A399" s="247">
        <v>187</v>
      </c>
      <c r="B399" s="248" t="s">
        <v>812</v>
      </c>
      <c r="C399" s="262" t="s">
        <v>813</v>
      </c>
      <c r="D399" s="249" t="s">
        <v>525</v>
      </c>
      <c r="E399" s="250">
        <v>2</v>
      </c>
      <c r="F399" s="251"/>
      <c r="G399" s="252">
        <f>ROUND(E399*F399,2)</f>
        <v>0</v>
      </c>
      <c r="H399" s="251"/>
      <c r="I399" s="252">
        <f>ROUND(E399*H399,2)</f>
        <v>0</v>
      </c>
      <c r="J399" s="251"/>
      <c r="K399" s="252">
        <f>ROUND(E399*J399,2)</f>
        <v>0</v>
      </c>
      <c r="L399" s="252">
        <v>15</v>
      </c>
      <c r="M399" s="252">
        <f>G399*(1+L399/100)</f>
        <v>0</v>
      </c>
      <c r="N399" s="252">
        <v>0</v>
      </c>
      <c r="O399" s="252">
        <f>ROUND(E399*N399,2)</f>
        <v>0</v>
      </c>
      <c r="P399" s="252">
        <v>0</v>
      </c>
      <c r="Q399" s="252">
        <f>ROUND(E399*P399,2)</f>
        <v>0</v>
      </c>
      <c r="R399" s="252"/>
      <c r="S399" s="252" t="s">
        <v>237</v>
      </c>
      <c r="T399" s="253" t="s">
        <v>182</v>
      </c>
      <c r="U399" s="225">
        <v>0</v>
      </c>
      <c r="V399" s="225">
        <f>ROUND(E399*U399,2)</f>
        <v>0</v>
      </c>
      <c r="W399" s="225"/>
      <c r="X399" s="225" t="s">
        <v>199</v>
      </c>
      <c r="Y399" s="214"/>
      <c r="Z399" s="214"/>
      <c r="AA399" s="214"/>
      <c r="AB399" s="214"/>
      <c r="AC399" s="214"/>
      <c r="AD399" s="214"/>
      <c r="AE399" s="214"/>
      <c r="AF399" s="214"/>
      <c r="AG399" s="214" t="s">
        <v>532</v>
      </c>
      <c r="AH399" s="214"/>
      <c r="AI399" s="214"/>
      <c r="AJ399" s="214"/>
      <c r="AK399" s="214"/>
      <c r="AL399" s="214"/>
      <c r="AM399" s="214"/>
      <c r="AN399" s="214"/>
      <c r="AO399" s="214"/>
      <c r="AP399" s="214"/>
      <c r="AQ399" s="214"/>
      <c r="AR399" s="214"/>
      <c r="AS399" s="214"/>
      <c r="AT399" s="214"/>
      <c r="AU399" s="214"/>
      <c r="AV399" s="214"/>
      <c r="AW399" s="214"/>
      <c r="AX399" s="214"/>
      <c r="AY399" s="214"/>
      <c r="AZ399" s="214"/>
      <c r="BA399" s="214"/>
      <c r="BB399" s="214"/>
      <c r="BC399" s="214"/>
      <c r="BD399" s="214"/>
      <c r="BE399" s="214"/>
      <c r="BF399" s="214"/>
      <c r="BG399" s="214"/>
      <c r="BH399" s="214"/>
    </row>
    <row r="400" spans="1:60" outlineLevel="1">
      <c r="A400" s="247">
        <v>188</v>
      </c>
      <c r="B400" s="248" t="s">
        <v>814</v>
      </c>
      <c r="C400" s="262" t="s">
        <v>815</v>
      </c>
      <c r="D400" s="249" t="s">
        <v>203</v>
      </c>
      <c r="E400" s="250">
        <v>110</v>
      </c>
      <c r="F400" s="251"/>
      <c r="G400" s="252">
        <f>ROUND(E400*F400,2)</f>
        <v>0</v>
      </c>
      <c r="H400" s="251"/>
      <c r="I400" s="252">
        <f>ROUND(E400*H400,2)</f>
        <v>0</v>
      </c>
      <c r="J400" s="251"/>
      <c r="K400" s="252">
        <f>ROUND(E400*J400,2)</f>
        <v>0</v>
      </c>
      <c r="L400" s="252">
        <v>15</v>
      </c>
      <c r="M400" s="252">
        <f>G400*(1+L400/100)</f>
        <v>0</v>
      </c>
      <c r="N400" s="252">
        <v>0</v>
      </c>
      <c r="O400" s="252">
        <f>ROUND(E400*N400,2)</f>
        <v>0</v>
      </c>
      <c r="P400" s="252">
        <v>0</v>
      </c>
      <c r="Q400" s="252">
        <f>ROUND(E400*P400,2)</f>
        <v>0</v>
      </c>
      <c r="R400" s="252"/>
      <c r="S400" s="252" t="s">
        <v>237</v>
      </c>
      <c r="T400" s="253" t="s">
        <v>182</v>
      </c>
      <c r="U400" s="225">
        <v>0</v>
      </c>
      <c r="V400" s="225">
        <f>ROUND(E400*U400,2)</f>
        <v>0</v>
      </c>
      <c r="W400" s="225"/>
      <c r="X400" s="225" t="s">
        <v>199</v>
      </c>
      <c r="Y400" s="214"/>
      <c r="Z400" s="214"/>
      <c r="AA400" s="214"/>
      <c r="AB400" s="214"/>
      <c r="AC400" s="214"/>
      <c r="AD400" s="214"/>
      <c r="AE400" s="214"/>
      <c r="AF400" s="214"/>
      <c r="AG400" s="214" t="s">
        <v>532</v>
      </c>
      <c r="AH400" s="214"/>
      <c r="AI400" s="214"/>
      <c r="AJ400" s="214"/>
      <c r="AK400" s="214"/>
      <c r="AL400" s="214"/>
      <c r="AM400" s="214"/>
      <c r="AN400" s="214"/>
      <c r="AO400" s="214"/>
      <c r="AP400" s="214"/>
      <c r="AQ400" s="214"/>
      <c r="AR400" s="214"/>
      <c r="AS400" s="214"/>
      <c r="AT400" s="214"/>
      <c r="AU400" s="214"/>
      <c r="AV400" s="214"/>
      <c r="AW400" s="214"/>
      <c r="AX400" s="214"/>
      <c r="AY400" s="214"/>
      <c r="AZ400" s="214"/>
      <c r="BA400" s="214"/>
      <c r="BB400" s="214"/>
      <c r="BC400" s="214"/>
      <c r="BD400" s="214"/>
      <c r="BE400" s="214"/>
      <c r="BF400" s="214"/>
      <c r="BG400" s="214"/>
      <c r="BH400" s="214"/>
    </row>
    <row r="401" spans="1:60" outlineLevel="1">
      <c r="A401" s="247">
        <v>189</v>
      </c>
      <c r="B401" s="248" t="s">
        <v>816</v>
      </c>
      <c r="C401" s="262" t="s">
        <v>817</v>
      </c>
      <c r="D401" s="249" t="s">
        <v>203</v>
      </c>
      <c r="E401" s="250">
        <v>240</v>
      </c>
      <c r="F401" s="251"/>
      <c r="G401" s="252">
        <f>ROUND(E401*F401,2)</f>
        <v>0</v>
      </c>
      <c r="H401" s="251"/>
      <c r="I401" s="252">
        <f>ROUND(E401*H401,2)</f>
        <v>0</v>
      </c>
      <c r="J401" s="251"/>
      <c r="K401" s="252">
        <f>ROUND(E401*J401,2)</f>
        <v>0</v>
      </c>
      <c r="L401" s="252">
        <v>15</v>
      </c>
      <c r="M401" s="252">
        <f>G401*(1+L401/100)</f>
        <v>0</v>
      </c>
      <c r="N401" s="252">
        <v>0</v>
      </c>
      <c r="O401" s="252">
        <f>ROUND(E401*N401,2)</f>
        <v>0</v>
      </c>
      <c r="P401" s="252">
        <v>0</v>
      </c>
      <c r="Q401" s="252">
        <f>ROUND(E401*P401,2)</f>
        <v>0</v>
      </c>
      <c r="R401" s="252"/>
      <c r="S401" s="252" t="s">
        <v>237</v>
      </c>
      <c r="T401" s="253" t="s">
        <v>182</v>
      </c>
      <c r="U401" s="225">
        <v>0</v>
      </c>
      <c r="V401" s="225">
        <f>ROUND(E401*U401,2)</f>
        <v>0</v>
      </c>
      <c r="W401" s="225"/>
      <c r="X401" s="225" t="s">
        <v>199</v>
      </c>
      <c r="Y401" s="214"/>
      <c r="Z401" s="214"/>
      <c r="AA401" s="214"/>
      <c r="AB401" s="214"/>
      <c r="AC401" s="214"/>
      <c r="AD401" s="214"/>
      <c r="AE401" s="214"/>
      <c r="AF401" s="214"/>
      <c r="AG401" s="214" t="s">
        <v>532</v>
      </c>
      <c r="AH401" s="214"/>
      <c r="AI401" s="214"/>
      <c r="AJ401" s="214"/>
      <c r="AK401" s="214"/>
      <c r="AL401" s="214"/>
      <c r="AM401" s="214"/>
      <c r="AN401" s="214"/>
      <c r="AO401" s="214"/>
      <c r="AP401" s="214"/>
      <c r="AQ401" s="214"/>
      <c r="AR401" s="214"/>
      <c r="AS401" s="214"/>
      <c r="AT401" s="214"/>
      <c r="AU401" s="214"/>
      <c r="AV401" s="214"/>
      <c r="AW401" s="214"/>
      <c r="AX401" s="214"/>
      <c r="AY401" s="214"/>
      <c r="AZ401" s="214"/>
      <c r="BA401" s="214"/>
      <c r="BB401" s="214"/>
      <c r="BC401" s="214"/>
      <c r="BD401" s="214"/>
      <c r="BE401" s="214"/>
      <c r="BF401" s="214"/>
      <c r="BG401" s="214"/>
      <c r="BH401" s="214"/>
    </row>
    <row r="402" spans="1:60" outlineLevel="1">
      <c r="A402" s="247">
        <v>190</v>
      </c>
      <c r="B402" s="248" t="s">
        <v>818</v>
      </c>
      <c r="C402" s="262" t="s">
        <v>819</v>
      </c>
      <c r="D402" s="249" t="s">
        <v>203</v>
      </c>
      <c r="E402" s="250">
        <v>20</v>
      </c>
      <c r="F402" s="251"/>
      <c r="G402" s="252">
        <f>ROUND(E402*F402,2)</f>
        <v>0</v>
      </c>
      <c r="H402" s="251"/>
      <c r="I402" s="252">
        <f>ROUND(E402*H402,2)</f>
        <v>0</v>
      </c>
      <c r="J402" s="251"/>
      <c r="K402" s="252">
        <f>ROUND(E402*J402,2)</f>
        <v>0</v>
      </c>
      <c r="L402" s="252">
        <v>15</v>
      </c>
      <c r="M402" s="252">
        <f>G402*(1+L402/100)</f>
        <v>0</v>
      </c>
      <c r="N402" s="252">
        <v>0</v>
      </c>
      <c r="O402" s="252">
        <f>ROUND(E402*N402,2)</f>
        <v>0</v>
      </c>
      <c r="P402" s="252">
        <v>0</v>
      </c>
      <c r="Q402" s="252">
        <f>ROUND(E402*P402,2)</f>
        <v>0</v>
      </c>
      <c r="R402" s="252"/>
      <c r="S402" s="252" t="s">
        <v>237</v>
      </c>
      <c r="T402" s="253" t="s">
        <v>182</v>
      </c>
      <c r="U402" s="225">
        <v>0</v>
      </c>
      <c r="V402" s="225">
        <f>ROUND(E402*U402,2)</f>
        <v>0</v>
      </c>
      <c r="W402" s="225"/>
      <c r="X402" s="225" t="s">
        <v>199</v>
      </c>
      <c r="Y402" s="214"/>
      <c r="Z402" s="214"/>
      <c r="AA402" s="214"/>
      <c r="AB402" s="214"/>
      <c r="AC402" s="214"/>
      <c r="AD402" s="214"/>
      <c r="AE402" s="214"/>
      <c r="AF402" s="214"/>
      <c r="AG402" s="214" t="s">
        <v>532</v>
      </c>
      <c r="AH402" s="214"/>
      <c r="AI402" s="214"/>
      <c r="AJ402" s="214"/>
      <c r="AK402" s="214"/>
      <c r="AL402" s="214"/>
      <c r="AM402" s="214"/>
      <c r="AN402" s="214"/>
      <c r="AO402" s="214"/>
      <c r="AP402" s="214"/>
      <c r="AQ402" s="214"/>
      <c r="AR402" s="214"/>
      <c r="AS402" s="214"/>
      <c r="AT402" s="214"/>
      <c r="AU402" s="214"/>
      <c r="AV402" s="214"/>
      <c r="AW402" s="214"/>
      <c r="AX402" s="214"/>
      <c r="AY402" s="214"/>
      <c r="AZ402" s="214"/>
      <c r="BA402" s="214"/>
      <c r="BB402" s="214"/>
      <c r="BC402" s="214"/>
      <c r="BD402" s="214"/>
      <c r="BE402" s="214"/>
      <c r="BF402" s="214"/>
      <c r="BG402" s="214"/>
      <c r="BH402" s="214"/>
    </row>
    <row r="403" spans="1:60" outlineLevel="1">
      <c r="A403" s="247">
        <v>191</v>
      </c>
      <c r="B403" s="248" t="s">
        <v>820</v>
      </c>
      <c r="C403" s="262" t="s">
        <v>821</v>
      </c>
      <c r="D403" s="249" t="s">
        <v>203</v>
      </c>
      <c r="E403" s="250">
        <v>20</v>
      </c>
      <c r="F403" s="251"/>
      <c r="G403" s="252">
        <f>ROUND(E403*F403,2)</f>
        <v>0</v>
      </c>
      <c r="H403" s="251"/>
      <c r="I403" s="252">
        <f>ROUND(E403*H403,2)</f>
        <v>0</v>
      </c>
      <c r="J403" s="251"/>
      <c r="K403" s="252">
        <f>ROUND(E403*J403,2)</f>
        <v>0</v>
      </c>
      <c r="L403" s="252">
        <v>15</v>
      </c>
      <c r="M403" s="252">
        <f>G403*(1+L403/100)</f>
        <v>0</v>
      </c>
      <c r="N403" s="252">
        <v>0</v>
      </c>
      <c r="O403" s="252">
        <f>ROUND(E403*N403,2)</f>
        <v>0</v>
      </c>
      <c r="P403" s="252">
        <v>0</v>
      </c>
      <c r="Q403" s="252">
        <f>ROUND(E403*P403,2)</f>
        <v>0</v>
      </c>
      <c r="R403" s="252"/>
      <c r="S403" s="252" t="s">
        <v>237</v>
      </c>
      <c r="T403" s="253" t="s">
        <v>182</v>
      </c>
      <c r="U403" s="225">
        <v>0</v>
      </c>
      <c r="V403" s="225">
        <f>ROUND(E403*U403,2)</f>
        <v>0</v>
      </c>
      <c r="W403" s="225"/>
      <c r="X403" s="225" t="s">
        <v>199</v>
      </c>
      <c r="Y403" s="214"/>
      <c r="Z403" s="214"/>
      <c r="AA403" s="214"/>
      <c r="AB403" s="214"/>
      <c r="AC403" s="214"/>
      <c r="AD403" s="214"/>
      <c r="AE403" s="214"/>
      <c r="AF403" s="214"/>
      <c r="AG403" s="214" t="s">
        <v>532</v>
      </c>
      <c r="AH403" s="214"/>
      <c r="AI403" s="214"/>
      <c r="AJ403" s="214"/>
      <c r="AK403" s="214"/>
      <c r="AL403" s="214"/>
      <c r="AM403" s="214"/>
      <c r="AN403" s="214"/>
      <c r="AO403" s="214"/>
      <c r="AP403" s="214"/>
      <c r="AQ403" s="214"/>
      <c r="AR403" s="214"/>
      <c r="AS403" s="214"/>
      <c r="AT403" s="214"/>
      <c r="AU403" s="214"/>
      <c r="AV403" s="214"/>
      <c r="AW403" s="214"/>
      <c r="AX403" s="214"/>
      <c r="AY403" s="214"/>
      <c r="AZ403" s="214"/>
      <c r="BA403" s="214"/>
      <c r="BB403" s="214"/>
      <c r="BC403" s="214"/>
      <c r="BD403" s="214"/>
      <c r="BE403" s="214"/>
      <c r="BF403" s="214"/>
      <c r="BG403" s="214"/>
      <c r="BH403" s="214"/>
    </row>
    <row r="404" spans="1:60" outlineLevel="1">
      <c r="A404" s="247">
        <v>192</v>
      </c>
      <c r="B404" s="248" t="s">
        <v>822</v>
      </c>
      <c r="C404" s="262" t="s">
        <v>823</v>
      </c>
      <c r="D404" s="249" t="s">
        <v>203</v>
      </c>
      <c r="E404" s="250">
        <v>20</v>
      </c>
      <c r="F404" s="251"/>
      <c r="G404" s="252">
        <f>ROUND(E404*F404,2)</f>
        <v>0</v>
      </c>
      <c r="H404" s="251"/>
      <c r="I404" s="252">
        <f>ROUND(E404*H404,2)</f>
        <v>0</v>
      </c>
      <c r="J404" s="251"/>
      <c r="K404" s="252">
        <f>ROUND(E404*J404,2)</f>
        <v>0</v>
      </c>
      <c r="L404" s="252">
        <v>15</v>
      </c>
      <c r="M404" s="252">
        <f>G404*(1+L404/100)</f>
        <v>0</v>
      </c>
      <c r="N404" s="252">
        <v>0</v>
      </c>
      <c r="O404" s="252">
        <f>ROUND(E404*N404,2)</f>
        <v>0</v>
      </c>
      <c r="P404" s="252">
        <v>0</v>
      </c>
      <c r="Q404" s="252">
        <f>ROUND(E404*P404,2)</f>
        <v>0</v>
      </c>
      <c r="R404" s="252"/>
      <c r="S404" s="252" t="s">
        <v>237</v>
      </c>
      <c r="T404" s="253" t="s">
        <v>182</v>
      </c>
      <c r="U404" s="225">
        <v>0</v>
      </c>
      <c r="V404" s="225">
        <f>ROUND(E404*U404,2)</f>
        <v>0</v>
      </c>
      <c r="W404" s="225"/>
      <c r="X404" s="225" t="s">
        <v>199</v>
      </c>
      <c r="Y404" s="214"/>
      <c r="Z404" s="214"/>
      <c r="AA404" s="214"/>
      <c r="AB404" s="214"/>
      <c r="AC404" s="214"/>
      <c r="AD404" s="214"/>
      <c r="AE404" s="214"/>
      <c r="AF404" s="214"/>
      <c r="AG404" s="214" t="s">
        <v>532</v>
      </c>
      <c r="AH404" s="214"/>
      <c r="AI404" s="214"/>
      <c r="AJ404" s="214"/>
      <c r="AK404" s="214"/>
      <c r="AL404" s="214"/>
      <c r="AM404" s="214"/>
      <c r="AN404" s="214"/>
      <c r="AO404" s="214"/>
      <c r="AP404" s="214"/>
      <c r="AQ404" s="214"/>
      <c r="AR404" s="214"/>
      <c r="AS404" s="214"/>
      <c r="AT404" s="214"/>
      <c r="AU404" s="214"/>
      <c r="AV404" s="214"/>
      <c r="AW404" s="214"/>
      <c r="AX404" s="214"/>
      <c r="AY404" s="214"/>
      <c r="AZ404" s="214"/>
      <c r="BA404" s="214"/>
      <c r="BB404" s="214"/>
      <c r="BC404" s="214"/>
      <c r="BD404" s="214"/>
      <c r="BE404" s="214"/>
      <c r="BF404" s="214"/>
      <c r="BG404" s="214"/>
      <c r="BH404" s="214"/>
    </row>
    <row r="405" spans="1:60" outlineLevel="1">
      <c r="A405" s="247">
        <v>193</v>
      </c>
      <c r="B405" s="248" t="s">
        <v>824</v>
      </c>
      <c r="C405" s="262" t="s">
        <v>825</v>
      </c>
      <c r="D405" s="249" t="s">
        <v>203</v>
      </c>
      <c r="E405" s="250">
        <v>10</v>
      </c>
      <c r="F405" s="251"/>
      <c r="G405" s="252">
        <f>ROUND(E405*F405,2)</f>
        <v>0</v>
      </c>
      <c r="H405" s="251"/>
      <c r="I405" s="252">
        <f>ROUND(E405*H405,2)</f>
        <v>0</v>
      </c>
      <c r="J405" s="251"/>
      <c r="K405" s="252">
        <f>ROUND(E405*J405,2)</f>
        <v>0</v>
      </c>
      <c r="L405" s="252">
        <v>15</v>
      </c>
      <c r="M405" s="252">
        <f>G405*(1+L405/100)</f>
        <v>0</v>
      </c>
      <c r="N405" s="252">
        <v>0</v>
      </c>
      <c r="O405" s="252">
        <f>ROUND(E405*N405,2)</f>
        <v>0</v>
      </c>
      <c r="P405" s="252">
        <v>0</v>
      </c>
      <c r="Q405" s="252">
        <f>ROUND(E405*P405,2)</f>
        <v>0</v>
      </c>
      <c r="R405" s="252"/>
      <c r="S405" s="252" t="s">
        <v>237</v>
      </c>
      <c r="T405" s="253" t="s">
        <v>182</v>
      </c>
      <c r="U405" s="225">
        <v>0</v>
      </c>
      <c r="V405" s="225">
        <f>ROUND(E405*U405,2)</f>
        <v>0</v>
      </c>
      <c r="W405" s="225"/>
      <c r="X405" s="225" t="s">
        <v>199</v>
      </c>
      <c r="Y405" s="214"/>
      <c r="Z405" s="214"/>
      <c r="AA405" s="214"/>
      <c r="AB405" s="214"/>
      <c r="AC405" s="214"/>
      <c r="AD405" s="214"/>
      <c r="AE405" s="214"/>
      <c r="AF405" s="214"/>
      <c r="AG405" s="214" t="s">
        <v>532</v>
      </c>
      <c r="AH405" s="214"/>
      <c r="AI405" s="214"/>
      <c r="AJ405" s="214"/>
      <c r="AK405" s="214"/>
      <c r="AL405" s="214"/>
      <c r="AM405" s="214"/>
      <c r="AN405" s="214"/>
      <c r="AO405" s="214"/>
      <c r="AP405" s="214"/>
      <c r="AQ405" s="214"/>
      <c r="AR405" s="214"/>
      <c r="AS405" s="214"/>
      <c r="AT405" s="214"/>
      <c r="AU405" s="214"/>
      <c r="AV405" s="214"/>
      <c r="AW405" s="214"/>
      <c r="AX405" s="214"/>
      <c r="AY405" s="214"/>
      <c r="AZ405" s="214"/>
      <c r="BA405" s="214"/>
      <c r="BB405" s="214"/>
      <c r="BC405" s="214"/>
      <c r="BD405" s="214"/>
      <c r="BE405" s="214"/>
      <c r="BF405" s="214"/>
      <c r="BG405" s="214"/>
      <c r="BH405" s="214"/>
    </row>
    <row r="406" spans="1:60" outlineLevel="1">
      <c r="A406" s="247">
        <v>194</v>
      </c>
      <c r="B406" s="248" t="s">
        <v>826</v>
      </c>
      <c r="C406" s="262" t="s">
        <v>827</v>
      </c>
      <c r="D406" s="249" t="s">
        <v>203</v>
      </c>
      <c r="E406" s="250">
        <v>40</v>
      </c>
      <c r="F406" s="251"/>
      <c r="G406" s="252">
        <f>ROUND(E406*F406,2)</f>
        <v>0</v>
      </c>
      <c r="H406" s="251"/>
      <c r="I406" s="252">
        <f>ROUND(E406*H406,2)</f>
        <v>0</v>
      </c>
      <c r="J406" s="251"/>
      <c r="K406" s="252">
        <f>ROUND(E406*J406,2)</f>
        <v>0</v>
      </c>
      <c r="L406" s="252">
        <v>15</v>
      </c>
      <c r="M406" s="252">
        <f>G406*(1+L406/100)</f>
        <v>0</v>
      </c>
      <c r="N406" s="252">
        <v>0</v>
      </c>
      <c r="O406" s="252">
        <f>ROUND(E406*N406,2)</f>
        <v>0</v>
      </c>
      <c r="P406" s="252">
        <v>0</v>
      </c>
      <c r="Q406" s="252">
        <f>ROUND(E406*P406,2)</f>
        <v>0</v>
      </c>
      <c r="R406" s="252"/>
      <c r="S406" s="252" t="s">
        <v>237</v>
      </c>
      <c r="T406" s="253" t="s">
        <v>182</v>
      </c>
      <c r="U406" s="225">
        <v>0</v>
      </c>
      <c r="V406" s="225">
        <f>ROUND(E406*U406,2)</f>
        <v>0</v>
      </c>
      <c r="W406" s="225"/>
      <c r="X406" s="225" t="s">
        <v>199</v>
      </c>
      <c r="Y406" s="214"/>
      <c r="Z406" s="214"/>
      <c r="AA406" s="214"/>
      <c r="AB406" s="214"/>
      <c r="AC406" s="214"/>
      <c r="AD406" s="214"/>
      <c r="AE406" s="214"/>
      <c r="AF406" s="214"/>
      <c r="AG406" s="214" t="s">
        <v>532</v>
      </c>
      <c r="AH406" s="214"/>
      <c r="AI406" s="214"/>
      <c r="AJ406" s="214"/>
      <c r="AK406" s="214"/>
      <c r="AL406" s="214"/>
      <c r="AM406" s="214"/>
      <c r="AN406" s="214"/>
      <c r="AO406" s="214"/>
      <c r="AP406" s="214"/>
      <c r="AQ406" s="214"/>
      <c r="AR406" s="214"/>
      <c r="AS406" s="214"/>
      <c r="AT406" s="214"/>
      <c r="AU406" s="214"/>
      <c r="AV406" s="214"/>
      <c r="AW406" s="214"/>
      <c r="AX406" s="214"/>
      <c r="AY406" s="214"/>
      <c r="AZ406" s="214"/>
      <c r="BA406" s="214"/>
      <c r="BB406" s="214"/>
      <c r="BC406" s="214"/>
      <c r="BD406" s="214"/>
      <c r="BE406" s="214"/>
      <c r="BF406" s="214"/>
      <c r="BG406" s="214"/>
      <c r="BH406" s="214"/>
    </row>
    <row r="407" spans="1:60" outlineLevel="1">
      <c r="A407" s="247">
        <v>195</v>
      </c>
      <c r="B407" s="248" t="s">
        <v>828</v>
      </c>
      <c r="C407" s="262" t="s">
        <v>829</v>
      </c>
      <c r="D407" s="249" t="s">
        <v>609</v>
      </c>
      <c r="E407" s="250">
        <v>1</v>
      </c>
      <c r="F407" s="251"/>
      <c r="G407" s="252">
        <f>ROUND(E407*F407,2)</f>
        <v>0</v>
      </c>
      <c r="H407" s="251"/>
      <c r="I407" s="252">
        <f>ROUND(E407*H407,2)</f>
        <v>0</v>
      </c>
      <c r="J407" s="251"/>
      <c r="K407" s="252">
        <f>ROUND(E407*J407,2)</f>
        <v>0</v>
      </c>
      <c r="L407" s="252">
        <v>15</v>
      </c>
      <c r="M407" s="252">
        <f>G407*(1+L407/100)</f>
        <v>0</v>
      </c>
      <c r="N407" s="252">
        <v>0</v>
      </c>
      <c r="O407" s="252">
        <f>ROUND(E407*N407,2)</f>
        <v>0</v>
      </c>
      <c r="P407" s="252">
        <v>0</v>
      </c>
      <c r="Q407" s="252">
        <f>ROUND(E407*P407,2)</f>
        <v>0</v>
      </c>
      <c r="R407" s="252"/>
      <c r="S407" s="252" t="s">
        <v>237</v>
      </c>
      <c r="T407" s="253" t="s">
        <v>182</v>
      </c>
      <c r="U407" s="225">
        <v>0</v>
      </c>
      <c r="V407" s="225">
        <f>ROUND(E407*U407,2)</f>
        <v>0</v>
      </c>
      <c r="W407" s="225"/>
      <c r="X407" s="225" t="s">
        <v>199</v>
      </c>
      <c r="Y407" s="214"/>
      <c r="Z407" s="214"/>
      <c r="AA407" s="214"/>
      <c r="AB407" s="214"/>
      <c r="AC407" s="214"/>
      <c r="AD407" s="214"/>
      <c r="AE407" s="214"/>
      <c r="AF407" s="214"/>
      <c r="AG407" s="214" t="s">
        <v>532</v>
      </c>
      <c r="AH407" s="214"/>
      <c r="AI407" s="214"/>
      <c r="AJ407" s="214"/>
      <c r="AK407" s="214"/>
      <c r="AL407" s="214"/>
      <c r="AM407" s="214"/>
      <c r="AN407" s="214"/>
      <c r="AO407" s="214"/>
      <c r="AP407" s="214"/>
      <c r="AQ407" s="214"/>
      <c r="AR407" s="214"/>
      <c r="AS407" s="214"/>
      <c r="AT407" s="214"/>
      <c r="AU407" s="214"/>
      <c r="AV407" s="214"/>
      <c r="AW407" s="214"/>
      <c r="AX407" s="214"/>
      <c r="AY407" s="214"/>
      <c r="AZ407" s="214"/>
      <c r="BA407" s="214"/>
      <c r="BB407" s="214"/>
      <c r="BC407" s="214"/>
      <c r="BD407" s="214"/>
      <c r="BE407" s="214"/>
      <c r="BF407" s="214"/>
      <c r="BG407" s="214"/>
      <c r="BH407" s="214"/>
    </row>
    <row r="408" spans="1:60" outlineLevel="1">
      <c r="A408" s="247">
        <v>196</v>
      </c>
      <c r="B408" s="248" t="s">
        <v>830</v>
      </c>
      <c r="C408" s="262" t="s">
        <v>831</v>
      </c>
      <c r="D408" s="249" t="s">
        <v>609</v>
      </c>
      <c r="E408" s="250">
        <v>1</v>
      </c>
      <c r="F408" s="251"/>
      <c r="G408" s="252">
        <f>ROUND(E408*F408,2)</f>
        <v>0</v>
      </c>
      <c r="H408" s="251"/>
      <c r="I408" s="252">
        <f>ROUND(E408*H408,2)</f>
        <v>0</v>
      </c>
      <c r="J408" s="251"/>
      <c r="K408" s="252">
        <f>ROUND(E408*J408,2)</f>
        <v>0</v>
      </c>
      <c r="L408" s="252">
        <v>15</v>
      </c>
      <c r="M408" s="252">
        <f>G408*(1+L408/100)</f>
        <v>0</v>
      </c>
      <c r="N408" s="252">
        <v>0</v>
      </c>
      <c r="O408" s="252">
        <f>ROUND(E408*N408,2)</f>
        <v>0</v>
      </c>
      <c r="P408" s="252">
        <v>0</v>
      </c>
      <c r="Q408" s="252">
        <f>ROUND(E408*P408,2)</f>
        <v>0</v>
      </c>
      <c r="R408" s="252"/>
      <c r="S408" s="252" t="s">
        <v>237</v>
      </c>
      <c r="T408" s="253" t="s">
        <v>182</v>
      </c>
      <c r="U408" s="225">
        <v>0</v>
      </c>
      <c r="V408" s="225">
        <f>ROUND(E408*U408,2)</f>
        <v>0</v>
      </c>
      <c r="W408" s="225"/>
      <c r="X408" s="225" t="s">
        <v>199</v>
      </c>
      <c r="Y408" s="214"/>
      <c r="Z408" s="214"/>
      <c r="AA408" s="214"/>
      <c r="AB408" s="214"/>
      <c r="AC408" s="214"/>
      <c r="AD408" s="214"/>
      <c r="AE408" s="214"/>
      <c r="AF408" s="214"/>
      <c r="AG408" s="214" t="s">
        <v>532</v>
      </c>
      <c r="AH408" s="214"/>
      <c r="AI408" s="214"/>
      <c r="AJ408" s="214"/>
      <c r="AK408" s="214"/>
      <c r="AL408" s="214"/>
      <c r="AM408" s="214"/>
      <c r="AN408" s="214"/>
      <c r="AO408" s="214"/>
      <c r="AP408" s="214"/>
      <c r="AQ408" s="214"/>
      <c r="AR408" s="214"/>
      <c r="AS408" s="214"/>
      <c r="AT408" s="214"/>
      <c r="AU408" s="214"/>
      <c r="AV408" s="214"/>
      <c r="AW408" s="214"/>
      <c r="AX408" s="214"/>
      <c r="AY408" s="214"/>
      <c r="AZ408" s="214"/>
      <c r="BA408" s="214"/>
      <c r="BB408" s="214"/>
      <c r="BC408" s="214"/>
      <c r="BD408" s="214"/>
      <c r="BE408" s="214"/>
      <c r="BF408" s="214"/>
      <c r="BG408" s="214"/>
      <c r="BH408" s="214"/>
    </row>
    <row r="409" spans="1:60">
      <c r="A409" s="230" t="s">
        <v>153</v>
      </c>
      <c r="B409" s="231" t="s">
        <v>122</v>
      </c>
      <c r="C409" s="256" t="s">
        <v>123</v>
      </c>
      <c r="D409" s="232"/>
      <c r="E409" s="233"/>
      <c r="F409" s="234"/>
      <c r="G409" s="234">
        <f>SUMIF(AG410:AG415,"&lt;&gt;NOR",G410:G415)</f>
        <v>0</v>
      </c>
      <c r="H409" s="234"/>
      <c r="I409" s="234">
        <f>SUM(I410:I415)</f>
        <v>0</v>
      </c>
      <c r="J409" s="234"/>
      <c r="K409" s="234">
        <f>SUM(K410:K415)</f>
        <v>0</v>
      </c>
      <c r="L409" s="234"/>
      <c r="M409" s="234">
        <f>SUM(M410:M415)</f>
        <v>0</v>
      </c>
      <c r="N409" s="234"/>
      <c r="O409" s="234">
        <f>SUM(O410:O415)</f>
        <v>0</v>
      </c>
      <c r="P409" s="234"/>
      <c r="Q409" s="234">
        <f>SUM(Q410:Q415)</f>
        <v>0</v>
      </c>
      <c r="R409" s="234"/>
      <c r="S409" s="234"/>
      <c r="T409" s="235"/>
      <c r="U409" s="229"/>
      <c r="V409" s="229">
        <f>SUM(V410:V415)</f>
        <v>23.01</v>
      </c>
      <c r="W409" s="229"/>
      <c r="X409" s="229"/>
      <c r="AG409" t="s">
        <v>154</v>
      </c>
    </row>
    <row r="410" spans="1:60" outlineLevel="1">
      <c r="A410" s="247">
        <v>197</v>
      </c>
      <c r="B410" s="248" t="s">
        <v>832</v>
      </c>
      <c r="C410" s="262" t="s">
        <v>833</v>
      </c>
      <c r="D410" s="249" t="s">
        <v>207</v>
      </c>
      <c r="E410" s="250">
        <v>9.3158399999999997</v>
      </c>
      <c r="F410" s="251"/>
      <c r="G410" s="252">
        <f>ROUND(E410*F410,2)</f>
        <v>0</v>
      </c>
      <c r="H410" s="251"/>
      <c r="I410" s="252">
        <f>ROUND(E410*H410,2)</f>
        <v>0</v>
      </c>
      <c r="J410" s="251"/>
      <c r="K410" s="252">
        <f>ROUND(E410*J410,2)</f>
        <v>0</v>
      </c>
      <c r="L410" s="252">
        <v>15</v>
      </c>
      <c r="M410" s="252">
        <f>G410*(1+L410/100)</f>
        <v>0</v>
      </c>
      <c r="N410" s="252">
        <v>0</v>
      </c>
      <c r="O410" s="252">
        <f>ROUND(E410*N410,2)</f>
        <v>0</v>
      </c>
      <c r="P410" s="252">
        <v>0</v>
      </c>
      <c r="Q410" s="252">
        <f>ROUND(E410*P410,2)</f>
        <v>0</v>
      </c>
      <c r="R410" s="252" t="s">
        <v>416</v>
      </c>
      <c r="S410" s="252" t="s">
        <v>159</v>
      </c>
      <c r="T410" s="253" t="s">
        <v>182</v>
      </c>
      <c r="U410" s="225">
        <v>0.93300000000000005</v>
      </c>
      <c r="V410" s="225">
        <f>ROUND(E410*U410,2)</f>
        <v>8.69</v>
      </c>
      <c r="W410" s="225"/>
      <c r="X410" s="225" t="s">
        <v>834</v>
      </c>
      <c r="Y410" s="214"/>
      <c r="Z410" s="214"/>
      <c r="AA410" s="214"/>
      <c r="AB410" s="214"/>
      <c r="AC410" s="214"/>
      <c r="AD410" s="214"/>
      <c r="AE410" s="214"/>
      <c r="AF410" s="214"/>
      <c r="AG410" s="214" t="s">
        <v>835</v>
      </c>
      <c r="AH410" s="214"/>
      <c r="AI410" s="214"/>
      <c r="AJ410" s="214"/>
      <c r="AK410" s="214"/>
      <c r="AL410" s="214"/>
      <c r="AM410" s="214"/>
      <c r="AN410" s="214"/>
      <c r="AO410" s="214"/>
      <c r="AP410" s="214"/>
      <c r="AQ410" s="214"/>
      <c r="AR410" s="214"/>
      <c r="AS410" s="214"/>
      <c r="AT410" s="214"/>
      <c r="AU410" s="214"/>
      <c r="AV410" s="214"/>
      <c r="AW410" s="214"/>
      <c r="AX410" s="214"/>
      <c r="AY410" s="214"/>
      <c r="AZ410" s="214"/>
      <c r="BA410" s="214"/>
      <c r="BB410" s="214"/>
      <c r="BC410" s="214"/>
      <c r="BD410" s="214"/>
      <c r="BE410" s="214"/>
      <c r="BF410" s="214"/>
      <c r="BG410" s="214"/>
      <c r="BH410" s="214"/>
    </row>
    <row r="411" spans="1:60" outlineLevel="1">
      <c r="A411" s="247">
        <v>198</v>
      </c>
      <c r="B411" s="248" t="s">
        <v>836</v>
      </c>
      <c r="C411" s="262" t="s">
        <v>837</v>
      </c>
      <c r="D411" s="249" t="s">
        <v>207</v>
      </c>
      <c r="E411" s="250">
        <v>9.3158399999999997</v>
      </c>
      <c r="F411" s="251"/>
      <c r="G411" s="252">
        <f>ROUND(E411*F411,2)</f>
        <v>0</v>
      </c>
      <c r="H411" s="251"/>
      <c r="I411" s="252">
        <f>ROUND(E411*H411,2)</f>
        <v>0</v>
      </c>
      <c r="J411" s="251"/>
      <c r="K411" s="252">
        <f>ROUND(E411*J411,2)</f>
        <v>0</v>
      </c>
      <c r="L411" s="252">
        <v>15</v>
      </c>
      <c r="M411" s="252">
        <f>G411*(1+L411/100)</f>
        <v>0</v>
      </c>
      <c r="N411" s="252">
        <v>0</v>
      </c>
      <c r="O411" s="252">
        <f>ROUND(E411*N411,2)</f>
        <v>0</v>
      </c>
      <c r="P411" s="252">
        <v>0</v>
      </c>
      <c r="Q411" s="252">
        <f>ROUND(E411*P411,2)</f>
        <v>0</v>
      </c>
      <c r="R411" s="252" t="s">
        <v>416</v>
      </c>
      <c r="S411" s="252" t="s">
        <v>159</v>
      </c>
      <c r="T411" s="253" t="s">
        <v>182</v>
      </c>
      <c r="U411" s="225">
        <v>0.49</v>
      </c>
      <c r="V411" s="225">
        <f>ROUND(E411*U411,2)</f>
        <v>4.5599999999999996</v>
      </c>
      <c r="W411" s="225"/>
      <c r="X411" s="225" t="s">
        <v>834</v>
      </c>
      <c r="Y411" s="214"/>
      <c r="Z411" s="214"/>
      <c r="AA411" s="214"/>
      <c r="AB411" s="214"/>
      <c r="AC411" s="214"/>
      <c r="AD411" s="214"/>
      <c r="AE411" s="214"/>
      <c r="AF411" s="214"/>
      <c r="AG411" s="214" t="s">
        <v>835</v>
      </c>
      <c r="AH411" s="214"/>
      <c r="AI411" s="214"/>
      <c r="AJ411" s="214"/>
      <c r="AK411" s="214"/>
      <c r="AL411" s="214"/>
      <c r="AM411" s="214"/>
      <c r="AN411" s="214"/>
      <c r="AO411" s="214"/>
      <c r="AP411" s="214"/>
      <c r="AQ411" s="214"/>
      <c r="AR411" s="214"/>
      <c r="AS411" s="214"/>
      <c r="AT411" s="214"/>
      <c r="AU411" s="214"/>
      <c r="AV411" s="214"/>
      <c r="AW411" s="214"/>
      <c r="AX411" s="214"/>
      <c r="AY411" s="214"/>
      <c r="AZ411" s="214"/>
      <c r="BA411" s="214"/>
      <c r="BB411" s="214"/>
      <c r="BC411" s="214"/>
      <c r="BD411" s="214"/>
      <c r="BE411" s="214"/>
      <c r="BF411" s="214"/>
      <c r="BG411" s="214"/>
      <c r="BH411" s="214"/>
    </row>
    <row r="412" spans="1:60" outlineLevel="1">
      <c r="A412" s="247">
        <v>199</v>
      </c>
      <c r="B412" s="248" t="s">
        <v>838</v>
      </c>
      <c r="C412" s="262" t="s">
        <v>839</v>
      </c>
      <c r="D412" s="249" t="s">
        <v>207</v>
      </c>
      <c r="E412" s="250">
        <v>9.3158399999999997</v>
      </c>
      <c r="F412" s="251"/>
      <c r="G412" s="252">
        <f>ROUND(E412*F412,2)</f>
        <v>0</v>
      </c>
      <c r="H412" s="251"/>
      <c r="I412" s="252">
        <f>ROUND(E412*H412,2)</f>
        <v>0</v>
      </c>
      <c r="J412" s="251"/>
      <c r="K412" s="252">
        <f>ROUND(E412*J412,2)</f>
        <v>0</v>
      </c>
      <c r="L412" s="252">
        <v>15</v>
      </c>
      <c r="M412" s="252">
        <f>G412*(1+L412/100)</f>
        <v>0</v>
      </c>
      <c r="N412" s="252">
        <v>0</v>
      </c>
      <c r="O412" s="252">
        <f>ROUND(E412*N412,2)</f>
        <v>0</v>
      </c>
      <c r="P412" s="252">
        <v>0</v>
      </c>
      <c r="Q412" s="252">
        <f>ROUND(E412*P412,2)</f>
        <v>0</v>
      </c>
      <c r="R412" s="252" t="s">
        <v>416</v>
      </c>
      <c r="S412" s="252" t="s">
        <v>159</v>
      </c>
      <c r="T412" s="253" t="s">
        <v>182</v>
      </c>
      <c r="U412" s="225">
        <v>0</v>
      </c>
      <c r="V412" s="225">
        <f>ROUND(E412*U412,2)</f>
        <v>0</v>
      </c>
      <c r="W412" s="225"/>
      <c r="X412" s="225" t="s">
        <v>834</v>
      </c>
      <c r="Y412" s="214"/>
      <c r="Z412" s="214"/>
      <c r="AA412" s="214"/>
      <c r="AB412" s="214"/>
      <c r="AC412" s="214"/>
      <c r="AD412" s="214"/>
      <c r="AE412" s="214"/>
      <c r="AF412" s="214"/>
      <c r="AG412" s="214" t="s">
        <v>835</v>
      </c>
      <c r="AH412" s="214"/>
      <c r="AI412" s="214"/>
      <c r="AJ412" s="214"/>
      <c r="AK412" s="214"/>
      <c r="AL412" s="214"/>
      <c r="AM412" s="214"/>
      <c r="AN412" s="214"/>
      <c r="AO412" s="214"/>
      <c r="AP412" s="214"/>
      <c r="AQ412" s="214"/>
      <c r="AR412" s="214"/>
      <c r="AS412" s="214"/>
      <c r="AT412" s="214"/>
      <c r="AU412" s="214"/>
      <c r="AV412" s="214"/>
      <c r="AW412" s="214"/>
      <c r="AX412" s="214"/>
      <c r="AY412" s="214"/>
      <c r="AZ412" s="214"/>
      <c r="BA412" s="214"/>
      <c r="BB412" s="214"/>
      <c r="BC412" s="214"/>
      <c r="BD412" s="214"/>
      <c r="BE412" s="214"/>
      <c r="BF412" s="214"/>
      <c r="BG412" s="214"/>
      <c r="BH412" s="214"/>
    </row>
    <row r="413" spans="1:60" outlineLevel="1">
      <c r="A413" s="247">
        <v>200</v>
      </c>
      <c r="B413" s="248" t="s">
        <v>840</v>
      </c>
      <c r="C413" s="262" t="s">
        <v>841</v>
      </c>
      <c r="D413" s="249" t="s">
        <v>207</v>
      </c>
      <c r="E413" s="250">
        <v>9.3158399999999997</v>
      </c>
      <c r="F413" s="251"/>
      <c r="G413" s="252">
        <f>ROUND(E413*F413,2)</f>
        <v>0</v>
      </c>
      <c r="H413" s="251"/>
      <c r="I413" s="252">
        <f>ROUND(E413*H413,2)</f>
        <v>0</v>
      </c>
      <c r="J413" s="251"/>
      <c r="K413" s="252">
        <f>ROUND(E413*J413,2)</f>
        <v>0</v>
      </c>
      <c r="L413" s="252">
        <v>15</v>
      </c>
      <c r="M413" s="252">
        <f>G413*(1+L413/100)</f>
        <v>0</v>
      </c>
      <c r="N413" s="252">
        <v>0</v>
      </c>
      <c r="O413" s="252">
        <f>ROUND(E413*N413,2)</f>
        <v>0</v>
      </c>
      <c r="P413" s="252">
        <v>0</v>
      </c>
      <c r="Q413" s="252">
        <f>ROUND(E413*P413,2)</f>
        <v>0</v>
      </c>
      <c r="R413" s="252" t="s">
        <v>416</v>
      </c>
      <c r="S413" s="252" t="s">
        <v>159</v>
      </c>
      <c r="T413" s="253" t="s">
        <v>182</v>
      </c>
      <c r="U413" s="225">
        <v>0.94199999999999995</v>
      </c>
      <c r="V413" s="225">
        <f>ROUND(E413*U413,2)</f>
        <v>8.7799999999999994</v>
      </c>
      <c r="W413" s="225"/>
      <c r="X413" s="225" t="s">
        <v>834</v>
      </c>
      <c r="Y413" s="214"/>
      <c r="Z413" s="214"/>
      <c r="AA413" s="214"/>
      <c r="AB413" s="214"/>
      <c r="AC413" s="214"/>
      <c r="AD413" s="214"/>
      <c r="AE413" s="214"/>
      <c r="AF413" s="214"/>
      <c r="AG413" s="214" t="s">
        <v>835</v>
      </c>
      <c r="AH413" s="214"/>
      <c r="AI413" s="214"/>
      <c r="AJ413" s="214"/>
      <c r="AK413" s="214"/>
      <c r="AL413" s="214"/>
      <c r="AM413" s="214"/>
      <c r="AN413" s="214"/>
      <c r="AO413" s="214"/>
      <c r="AP413" s="214"/>
      <c r="AQ413" s="214"/>
      <c r="AR413" s="214"/>
      <c r="AS413" s="214"/>
      <c r="AT413" s="214"/>
      <c r="AU413" s="214"/>
      <c r="AV413" s="214"/>
      <c r="AW413" s="214"/>
      <c r="AX413" s="214"/>
      <c r="AY413" s="214"/>
      <c r="AZ413" s="214"/>
      <c r="BA413" s="214"/>
      <c r="BB413" s="214"/>
      <c r="BC413" s="214"/>
      <c r="BD413" s="214"/>
      <c r="BE413" s="214"/>
      <c r="BF413" s="214"/>
      <c r="BG413" s="214"/>
      <c r="BH413" s="214"/>
    </row>
    <row r="414" spans="1:60" outlineLevel="1">
      <c r="A414" s="247">
        <v>201</v>
      </c>
      <c r="B414" s="248" t="s">
        <v>842</v>
      </c>
      <c r="C414" s="262" t="s">
        <v>843</v>
      </c>
      <c r="D414" s="249" t="s">
        <v>207</v>
      </c>
      <c r="E414" s="250">
        <v>9.3158399999999997</v>
      </c>
      <c r="F414" s="251"/>
      <c r="G414" s="252">
        <f>ROUND(E414*F414,2)</f>
        <v>0</v>
      </c>
      <c r="H414" s="251"/>
      <c r="I414" s="252">
        <f>ROUND(E414*H414,2)</f>
        <v>0</v>
      </c>
      <c r="J414" s="251"/>
      <c r="K414" s="252">
        <f>ROUND(E414*J414,2)</f>
        <v>0</v>
      </c>
      <c r="L414" s="252">
        <v>15</v>
      </c>
      <c r="M414" s="252">
        <f>G414*(1+L414/100)</f>
        <v>0</v>
      </c>
      <c r="N414" s="252">
        <v>0</v>
      </c>
      <c r="O414" s="252">
        <f>ROUND(E414*N414,2)</f>
        <v>0</v>
      </c>
      <c r="P414" s="252">
        <v>0</v>
      </c>
      <c r="Q414" s="252">
        <f>ROUND(E414*P414,2)</f>
        <v>0</v>
      </c>
      <c r="R414" s="252" t="s">
        <v>416</v>
      </c>
      <c r="S414" s="252" t="s">
        <v>159</v>
      </c>
      <c r="T414" s="253" t="s">
        <v>159</v>
      </c>
      <c r="U414" s="225">
        <v>0.105</v>
      </c>
      <c r="V414" s="225">
        <f>ROUND(E414*U414,2)</f>
        <v>0.98</v>
      </c>
      <c r="W414" s="225"/>
      <c r="X414" s="225" t="s">
        <v>834</v>
      </c>
      <c r="Y414" s="214"/>
      <c r="Z414" s="214"/>
      <c r="AA414" s="214"/>
      <c r="AB414" s="214"/>
      <c r="AC414" s="214"/>
      <c r="AD414" s="214"/>
      <c r="AE414" s="214"/>
      <c r="AF414" s="214"/>
      <c r="AG414" s="214" t="s">
        <v>835</v>
      </c>
      <c r="AH414" s="214"/>
      <c r="AI414" s="214"/>
      <c r="AJ414" s="214"/>
      <c r="AK414" s="214"/>
      <c r="AL414" s="214"/>
      <c r="AM414" s="214"/>
      <c r="AN414" s="214"/>
      <c r="AO414" s="214"/>
      <c r="AP414" s="214"/>
      <c r="AQ414" s="214"/>
      <c r="AR414" s="214"/>
      <c r="AS414" s="214"/>
      <c r="AT414" s="214"/>
      <c r="AU414" s="214"/>
      <c r="AV414" s="214"/>
      <c r="AW414" s="214"/>
      <c r="AX414" s="214"/>
      <c r="AY414" s="214"/>
      <c r="AZ414" s="214"/>
      <c r="BA414" s="214"/>
      <c r="BB414" s="214"/>
      <c r="BC414" s="214"/>
      <c r="BD414" s="214"/>
      <c r="BE414" s="214"/>
      <c r="BF414" s="214"/>
      <c r="BG414" s="214"/>
      <c r="BH414" s="214"/>
    </row>
    <row r="415" spans="1:60" outlineLevel="1">
      <c r="A415" s="247">
        <v>202</v>
      </c>
      <c r="B415" s="248" t="s">
        <v>844</v>
      </c>
      <c r="C415" s="262" t="s">
        <v>845</v>
      </c>
      <c r="D415" s="249" t="s">
        <v>207</v>
      </c>
      <c r="E415" s="250">
        <v>9.3158399999999997</v>
      </c>
      <c r="F415" s="251"/>
      <c r="G415" s="252">
        <f>ROUND(E415*F415,2)</f>
        <v>0</v>
      </c>
      <c r="H415" s="251"/>
      <c r="I415" s="252">
        <f>ROUND(E415*H415,2)</f>
        <v>0</v>
      </c>
      <c r="J415" s="251"/>
      <c r="K415" s="252">
        <f>ROUND(E415*J415,2)</f>
        <v>0</v>
      </c>
      <c r="L415" s="252">
        <v>15</v>
      </c>
      <c r="M415" s="252">
        <f>G415*(1+L415/100)</f>
        <v>0</v>
      </c>
      <c r="N415" s="252">
        <v>0</v>
      </c>
      <c r="O415" s="252">
        <f>ROUND(E415*N415,2)</f>
        <v>0</v>
      </c>
      <c r="P415" s="252">
        <v>0</v>
      </c>
      <c r="Q415" s="252">
        <f>ROUND(E415*P415,2)</f>
        <v>0</v>
      </c>
      <c r="R415" s="252" t="s">
        <v>416</v>
      </c>
      <c r="S415" s="252" t="s">
        <v>159</v>
      </c>
      <c r="T415" s="253" t="s">
        <v>182</v>
      </c>
      <c r="U415" s="225">
        <v>0</v>
      </c>
      <c r="V415" s="225">
        <f>ROUND(E415*U415,2)</f>
        <v>0</v>
      </c>
      <c r="W415" s="225"/>
      <c r="X415" s="225" t="s">
        <v>834</v>
      </c>
      <c r="Y415" s="214"/>
      <c r="Z415" s="214"/>
      <c r="AA415" s="214"/>
      <c r="AB415" s="214"/>
      <c r="AC415" s="214"/>
      <c r="AD415" s="214"/>
      <c r="AE415" s="214"/>
      <c r="AF415" s="214"/>
      <c r="AG415" s="214" t="s">
        <v>835</v>
      </c>
      <c r="AH415" s="214"/>
      <c r="AI415" s="214"/>
      <c r="AJ415" s="214"/>
      <c r="AK415" s="214"/>
      <c r="AL415" s="214"/>
      <c r="AM415" s="214"/>
      <c r="AN415" s="214"/>
      <c r="AO415" s="214"/>
      <c r="AP415" s="214"/>
      <c r="AQ415" s="214"/>
      <c r="AR415" s="214"/>
      <c r="AS415" s="214"/>
      <c r="AT415" s="214"/>
      <c r="AU415" s="214"/>
      <c r="AV415" s="214"/>
      <c r="AW415" s="214"/>
      <c r="AX415" s="214"/>
      <c r="AY415" s="214"/>
      <c r="AZ415" s="214"/>
      <c r="BA415" s="214"/>
      <c r="BB415" s="214"/>
      <c r="BC415" s="214"/>
      <c r="BD415" s="214"/>
      <c r="BE415" s="214"/>
      <c r="BF415" s="214"/>
      <c r="BG415" s="214"/>
      <c r="BH415" s="214"/>
    </row>
    <row r="416" spans="1:60">
      <c r="A416" s="230" t="s">
        <v>153</v>
      </c>
      <c r="B416" s="231" t="s">
        <v>125</v>
      </c>
      <c r="C416" s="256" t="s">
        <v>27</v>
      </c>
      <c r="D416" s="232"/>
      <c r="E416" s="233"/>
      <c r="F416" s="234"/>
      <c r="G416" s="234">
        <f>SUMIF(AG417:AG422,"&lt;&gt;NOR",G417:G422)</f>
        <v>0</v>
      </c>
      <c r="H416" s="234"/>
      <c r="I416" s="234">
        <f>SUM(I417:I422)</f>
        <v>0</v>
      </c>
      <c r="J416" s="234"/>
      <c r="K416" s="234">
        <f>SUM(K417:K422)</f>
        <v>0</v>
      </c>
      <c r="L416" s="234"/>
      <c r="M416" s="234">
        <f>SUM(M417:M422)</f>
        <v>0</v>
      </c>
      <c r="N416" s="234"/>
      <c r="O416" s="234">
        <f>SUM(O417:O422)</f>
        <v>0</v>
      </c>
      <c r="P416" s="234"/>
      <c r="Q416" s="234">
        <f>SUM(Q417:Q422)</f>
        <v>0</v>
      </c>
      <c r="R416" s="234"/>
      <c r="S416" s="234"/>
      <c r="T416" s="235"/>
      <c r="U416" s="229"/>
      <c r="V416" s="229">
        <f>SUM(V417:V422)</f>
        <v>0</v>
      </c>
      <c r="W416" s="229"/>
      <c r="X416" s="229"/>
      <c r="AG416" t="s">
        <v>154</v>
      </c>
    </row>
    <row r="417" spans="1:60" outlineLevel="1">
      <c r="A417" s="236">
        <v>203</v>
      </c>
      <c r="B417" s="237" t="s">
        <v>307</v>
      </c>
      <c r="C417" s="257" t="s">
        <v>308</v>
      </c>
      <c r="D417" s="238" t="s">
        <v>309</v>
      </c>
      <c r="E417" s="239">
        <v>1</v>
      </c>
      <c r="F417" s="240"/>
      <c r="G417" s="241">
        <f>ROUND(E417*F417,2)</f>
        <v>0</v>
      </c>
      <c r="H417" s="240"/>
      <c r="I417" s="241">
        <f>ROUND(E417*H417,2)</f>
        <v>0</v>
      </c>
      <c r="J417" s="240"/>
      <c r="K417" s="241">
        <f>ROUND(E417*J417,2)</f>
        <v>0</v>
      </c>
      <c r="L417" s="241">
        <v>15</v>
      </c>
      <c r="M417" s="241">
        <f>G417*(1+L417/100)</f>
        <v>0</v>
      </c>
      <c r="N417" s="241">
        <v>0</v>
      </c>
      <c r="O417" s="241">
        <f>ROUND(E417*N417,2)</f>
        <v>0</v>
      </c>
      <c r="P417" s="241">
        <v>0</v>
      </c>
      <c r="Q417" s="241">
        <f>ROUND(E417*P417,2)</f>
        <v>0</v>
      </c>
      <c r="R417" s="241"/>
      <c r="S417" s="241" t="s">
        <v>159</v>
      </c>
      <c r="T417" s="242" t="s">
        <v>182</v>
      </c>
      <c r="U417" s="225">
        <v>0</v>
      </c>
      <c r="V417" s="225">
        <f>ROUND(E417*U417,2)</f>
        <v>0</v>
      </c>
      <c r="W417" s="225"/>
      <c r="X417" s="225" t="s">
        <v>310</v>
      </c>
      <c r="Y417" s="214"/>
      <c r="Z417" s="214"/>
      <c r="AA417" s="214"/>
      <c r="AB417" s="214"/>
      <c r="AC417" s="214"/>
      <c r="AD417" s="214"/>
      <c r="AE417" s="214"/>
      <c r="AF417" s="214"/>
      <c r="AG417" s="214" t="s">
        <v>311</v>
      </c>
      <c r="AH417" s="214"/>
      <c r="AI417" s="214"/>
      <c r="AJ417" s="214"/>
      <c r="AK417" s="214"/>
      <c r="AL417" s="214"/>
      <c r="AM417" s="214"/>
      <c r="AN417" s="214"/>
      <c r="AO417" s="214"/>
      <c r="AP417" s="214"/>
      <c r="AQ417" s="214"/>
      <c r="AR417" s="214"/>
      <c r="AS417" s="214"/>
      <c r="AT417" s="214"/>
      <c r="AU417" s="214"/>
      <c r="AV417" s="214"/>
      <c r="AW417" s="214"/>
      <c r="AX417" s="214"/>
      <c r="AY417" s="214"/>
      <c r="AZ417" s="214"/>
      <c r="BA417" s="214"/>
      <c r="BB417" s="214"/>
      <c r="BC417" s="214"/>
      <c r="BD417" s="214"/>
      <c r="BE417" s="214"/>
      <c r="BF417" s="214"/>
      <c r="BG417" s="214"/>
      <c r="BH417" s="214"/>
    </row>
    <row r="418" spans="1:60" outlineLevel="1">
      <c r="A418" s="222"/>
      <c r="B418" s="223"/>
      <c r="C418" s="263" t="s">
        <v>312</v>
      </c>
      <c r="D418" s="254"/>
      <c r="E418" s="254"/>
      <c r="F418" s="254"/>
      <c r="G418" s="254"/>
      <c r="H418" s="225"/>
      <c r="I418" s="225"/>
      <c r="J418" s="225"/>
      <c r="K418" s="225"/>
      <c r="L418" s="225"/>
      <c r="M418" s="225"/>
      <c r="N418" s="225"/>
      <c r="O418" s="225"/>
      <c r="P418" s="225"/>
      <c r="Q418" s="225"/>
      <c r="R418" s="225"/>
      <c r="S418" s="225"/>
      <c r="T418" s="225"/>
      <c r="U418" s="225"/>
      <c r="V418" s="225"/>
      <c r="W418" s="225"/>
      <c r="X418" s="225"/>
      <c r="Y418" s="214"/>
      <c r="Z418" s="214"/>
      <c r="AA418" s="214"/>
      <c r="AB418" s="214"/>
      <c r="AC418" s="214"/>
      <c r="AD418" s="214"/>
      <c r="AE418" s="214"/>
      <c r="AF418" s="214"/>
      <c r="AG418" s="214" t="s">
        <v>313</v>
      </c>
      <c r="AH418" s="214"/>
      <c r="AI418" s="214"/>
      <c r="AJ418" s="214"/>
      <c r="AK418" s="214"/>
      <c r="AL418" s="214"/>
      <c r="AM418" s="214"/>
      <c r="AN418" s="214"/>
      <c r="AO418" s="214"/>
      <c r="AP418" s="214"/>
      <c r="AQ418" s="214"/>
      <c r="AR418" s="214"/>
      <c r="AS418" s="214"/>
      <c r="AT418" s="214"/>
      <c r="AU418" s="214"/>
      <c r="AV418" s="214"/>
      <c r="AW418" s="214"/>
      <c r="AX418" s="214"/>
      <c r="AY418" s="214"/>
      <c r="AZ418" s="214"/>
      <c r="BA418" s="214"/>
      <c r="BB418" s="214"/>
      <c r="BC418" s="214"/>
      <c r="BD418" s="214"/>
      <c r="BE418" s="214"/>
      <c r="BF418" s="214"/>
      <c r="BG418" s="214"/>
      <c r="BH418" s="214"/>
    </row>
    <row r="419" spans="1:60" outlineLevel="1">
      <c r="A419" s="222"/>
      <c r="B419" s="223"/>
      <c r="C419" s="259" t="s">
        <v>314</v>
      </c>
      <c r="D419" s="227"/>
      <c r="E419" s="228">
        <v>1</v>
      </c>
      <c r="F419" s="225"/>
      <c r="G419" s="225"/>
      <c r="H419" s="225"/>
      <c r="I419" s="225"/>
      <c r="J419" s="225"/>
      <c r="K419" s="225"/>
      <c r="L419" s="225"/>
      <c r="M419" s="225"/>
      <c r="N419" s="225"/>
      <c r="O419" s="225"/>
      <c r="P419" s="225"/>
      <c r="Q419" s="225"/>
      <c r="R419" s="225"/>
      <c r="S419" s="225"/>
      <c r="T419" s="225"/>
      <c r="U419" s="225"/>
      <c r="V419" s="225"/>
      <c r="W419" s="225"/>
      <c r="X419" s="225"/>
      <c r="Y419" s="214"/>
      <c r="Z419" s="214"/>
      <c r="AA419" s="214"/>
      <c r="AB419" s="214"/>
      <c r="AC419" s="214"/>
      <c r="AD419" s="214"/>
      <c r="AE419" s="214"/>
      <c r="AF419" s="214"/>
      <c r="AG419" s="214" t="s">
        <v>165</v>
      </c>
      <c r="AH419" s="214">
        <v>0</v>
      </c>
      <c r="AI419" s="214"/>
      <c r="AJ419" s="214"/>
      <c r="AK419" s="214"/>
      <c r="AL419" s="214"/>
      <c r="AM419" s="214"/>
      <c r="AN419" s="214"/>
      <c r="AO419" s="214"/>
      <c r="AP419" s="214"/>
      <c r="AQ419" s="214"/>
      <c r="AR419" s="214"/>
      <c r="AS419" s="214"/>
      <c r="AT419" s="214"/>
      <c r="AU419" s="214"/>
      <c r="AV419" s="214"/>
      <c r="AW419" s="214"/>
      <c r="AX419" s="214"/>
      <c r="AY419" s="214"/>
      <c r="AZ419" s="214"/>
      <c r="BA419" s="214"/>
      <c r="BB419" s="214"/>
      <c r="BC419" s="214"/>
      <c r="BD419" s="214"/>
      <c r="BE419" s="214"/>
      <c r="BF419" s="214"/>
      <c r="BG419" s="214"/>
      <c r="BH419" s="214"/>
    </row>
    <row r="420" spans="1:60" outlineLevel="1">
      <c r="A420" s="236">
        <v>204</v>
      </c>
      <c r="B420" s="237" t="s">
        <v>315</v>
      </c>
      <c r="C420" s="257" t="s">
        <v>316</v>
      </c>
      <c r="D420" s="238" t="s">
        <v>309</v>
      </c>
      <c r="E420" s="239">
        <v>1</v>
      </c>
      <c r="F420" s="240"/>
      <c r="G420" s="241">
        <f>ROUND(E420*F420,2)</f>
        <v>0</v>
      </c>
      <c r="H420" s="240"/>
      <c r="I420" s="241">
        <f>ROUND(E420*H420,2)</f>
        <v>0</v>
      </c>
      <c r="J420" s="240"/>
      <c r="K420" s="241">
        <f>ROUND(E420*J420,2)</f>
        <v>0</v>
      </c>
      <c r="L420" s="241">
        <v>15</v>
      </c>
      <c r="M420" s="241">
        <f>G420*(1+L420/100)</f>
        <v>0</v>
      </c>
      <c r="N420" s="241">
        <v>0</v>
      </c>
      <c r="O420" s="241">
        <f>ROUND(E420*N420,2)</f>
        <v>0</v>
      </c>
      <c r="P420" s="241">
        <v>0</v>
      </c>
      <c r="Q420" s="241">
        <f>ROUND(E420*P420,2)</f>
        <v>0</v>
      </c>
      <c r="R420" s="241"/>
      <c r="S420" s="241" t="s">
        <v>159</v>
      </c>
      <c r="T420" s="242" t="s">
        <v>182</v>
      </c>
      <c r="U420" s="225">
        <v>0</v>
      </c>
      <c r="V420" s="225">
        <f>ROUND(E420*U420,2)</f>
        <v>0</v>
      </c>
      <c r="W420" s="225"/>
      <c r="X420" s="225" t="s">
        <v>310</v>
      </c>
      <c r="Y420" s="214"/>
      <c r="Z420" s="214"/>
      <c r="AA420" s="214"/>
      <c r="AB420" s="214"/>
      <c r="AC420" s="214"/>
      <c r="AD420" s="214"/>
      <c r="AE420" s="214"/>
      <c r="AF420" s="214"/>
      <c r="AG420" s="214" t="s">
        <v>317</v>
      </c>
      <c r="AH420" s="214"/>
      <c r="AI420" s="214"/>
      <c r="AJ420" s="214"/>
      <c r="AK420" s="214"/>
      <c r="AL420" s="214"/>
      <c r="AM420" s="214"/>
      <c r="AN420" s="214"/>
      <c r="AO420" s="214"/>
      <c r="AP420" s="214"/>
      <c r="AQ420" s="214"/>
      <c r="AR420" s="214"/>
      <c r="AS420" s="214"/>
      <c r="AT420" s="214"/>
      <c r="AU420" s="214"/>
      <c r="AV420" s="214"/>
      <c r="AW420" s="214"/>
      <c r="AX420" s="214"/>
      <c r="AY420" s="214"/>
      <c r="AZ420" s="214"/>
      <c r="BA420" s="214"/>
      <c r="BB420" s="214"/>
      <c r="BC420" s="214"/>
      <c r="BD420" s="214"/>
      <c r="BE420" s="214"/>
      <c r="BF420" s="214"/>
      <c r="BG420" s="214"/>
      <c r="BH420" s="214"/>
    </row>
    <row r="421" spans="1:60" ht="31.2" outlineLevel="1">
      <c r="A421" s="222"/>
      <c r="B421" s="223"/>
      <c r="C421" s="263" t="s">
        <v>318</v>
      </c>
      <c r="D421" s="254"/>
      <c r="E421" s="254"/>
      <c r="F421" s="254"/>
      <c r="G421" s="254"/>
      <c r="H421" s="225"/>
      <c r="I421" s="225"/>
      <c r="J421" s="225"/>
      <c r="K421" s="225"/>
      <c r="L421" s="225"/>
      <c r="M421" s="225"/>
      <c r="N421" s="225"/>
      <c r="O421" s="225"/>
      <c r="P421" s="225"/>
      <c r="Q421" s="225"/>
      <c r="R421" s="225"/>
      <c r="S421" s="225"/>
      <c r="T421" s="225"/>
      <c r="U421" s="225"/>
      <c r="V421" s="225"/>
      <c r="W421" s="225"/>
      <c r="X421" s="225"/>
      <c r="Y421" s="214"/>
      <c r="Z421" s="214"/>
      <c r="AA421" s="214"/>
      <c r="AB421" s="214"/>
      <c r="AC421" s="214"/>
      <c r="AD421" s="214"/>
      <c r="AE421" s="214"/>
      <c r="AF421" s="214"/>
      <c r="AG421" s="214" t="s">
        <v>313</v>
      </c>
      <c r="AH421" s="214"/>
      <c r="AI421" s="214"/>
      <c r="AJ421" s="214"/>
      <c r="AK421" s="214"/>
      <c r="AL421" s="214"/>
      <c r="AM421" s="214"/>
      <c r="AN421" s="214"/>
      <c r="AO421" s="214"/>
      <c r="AP421" s="214"/>
      <c r="AQ421" s="214"/>
      <c r="AR421" s="214"/>
      <c r="AS421" s="214"/>
      <c r="AT421" s="214"/>
      <c r="AU421" s="214"/>
      <c r="AV421" s="214"/>
      <c r="AW421" s="214"/>
      <c r="AX421" s="214"/>
      <c r="AY421" s="214"/>
      <c r="AZ421" s="214"/>
      <c r="BA421" s="243" t="str">
        <f>C421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421" s="214"/>
      <c r="BC421" s="214"/>
      <c r="BD421" s="214"/>
      <c r="BE421" s="214"/>
      <c r="BF421" s="214"/>
      <c r="BG421" s="214"/>
      <c r="BH421" s="214"/>
    </row>
    <row r="422" spans="1:60" outlineLevel="1">
      <c r="A422" s="222"/>
      <c r="B422" s="223"/>
      <c r="C422" s="259" t="s">
        <v>319</v>
      </c>
      <c r="D422" s="227"/>
      <c r="E422" s="228">
        <v>1</v>
      </c>
      <c r="F422" s="225"/>
      <c r="G422" s="225"/>
      <c r="H422" s="225"/>
      <c r="I422" s="225"/>
      <c r="J422" s="225"/>
      <c r="K422" s="225"/>
      <c r="L422" s="225"/>
      <c r="M422" s="225"/>
      <c r="N422" s="225"/>
      <c r="O422" s="225"/>
      <c r="P422" s="225"/>
      <c r="Q422" s="225"/>
      <c r="R422" s="225"/>
      <c r="S422" s="225"/>
      <c r="T422" s="225"/>
      <c r="U422" s="225"/>
      <c r="V422" s="225"/>
      <c r="W422" s="225"/>
      <c r="X422" s="225"/>
      <c r="Y422" s="214"/>
      <c r="Z422" s="214"/>
      <c r="AA422" s="214"/>
      <c r="AB422" s="214"/>
      <c r="AC422" s="214"/>
      <c r="AD422" s="214"/>
      <c r="AE422" s="214"/>
      <c r="AF422" s="214"/>
      <c r="AG422" s="214" t="s">
        <v>165</v>
      </c>
      <c r="AH422" s="214">
        <v>0</v>
      </c>
      <c r="AI422" s="214"/>
      <c r="AJ422" s="214"/>
      <c r="AK422" s="214"/>
      <c r="AL422" s="214"/>
      <c r="AM422" s="214"/>
      <c r="AN422" s="214"/>
      <c r="AO422" s="214"/>
      <c r="AP422" s="214"/>
      <c r="AQ422" s="214"/>
      <c r="AR422" s="214"/>
      <c r="AS422" s="214"/>
      <c r="AT422" s="214"/>
      <c r="AU422" s="214"/>
      <c r="AV422" s="214"/>
      <c r="AW422" s="214"/>
      <c r="AX422" s="214"/>
      <c r="AY422" s="214"/>
      <c r="AZ422" s="214"/>
      <c r="BA422" s="214"/>
      <c r="BB422" s="214"/>
      <c r="BC422" s="214"/>
      <c r="BD422" s="214"/>
      <c r="BE422" s="214"/>
      <c r="BF422" s="214"/>
      <c r="BG422" s="214"/>
      <c r="BH422" s="214"/>
    </row>
    <row r="423" spans="1:60">
      <c r="A423" s="230" t="s">
        <v>153</v>
      </c>
      <c r="B423" s="231" t="s">
        <v>126</v>
      </c>
      <c r="C423" s="256" t="s">
        <v>28</v>
      </c>
      <c r="D423" s="232"/>
      <c r="E423" s="233"/>
      <c r="F423" s="234"/>
      <c r="G423" s="234">
        <f>SUMIF(AG424:AG427,"&lt;&gt;NOR",G424:G427)</f>
        <v>0</v>
      </c>
      <c r="H423" s="234"/>
      <c r="I423" s="234">
        <f>SUM(I424:I427)</f>
        <v>0</v>
      </c>
      <c r="J423" s="234"/>
      <c r="K423" s="234">
        <f>SUM(K424:K427)</f>
        <v>0</v>
      </c>
      <c r="L423" s="234"/>
      <c r="M423" s="234">
        <f>SUM(M424:M427)</f>
        <v>0</v>
      </c>
      <c r="N423" s="234"/>
      <c r="O423" s="234">
        <f>SUM(O424:O427)</f>
        <v>0</v>
      </c>
      <c r="P423" s="234"/>
      <c r="Q423" s="234">
        <f>SUM(Q424:Q427)</f>
        <v>0</v>
      </c>
      <c r="R423" s="234"/>
      <c r="S423" s="234"/>
      <c r="T423" s="235"/>
      <c r="U423" s="229"/>
      <c r="V423" s="229">
        <f>SUM(V424:V427)</f>
        <v>0</v>
      </c>
      <c r="W423" s="229"/>
      <c r="X423" s="229"/>
      <c r="AG423" t="s">
        <v>154</v>
      </c>
    </row>
    <row r="424" spans="1:60" outlineLevel="1">
      <c r="A424" s="247">
        <v>205</v>
      </c>
      <c r="B424" s="248" t="s">
        <v>846</v>
      </c>
      <c r="C424" s="262" t="s">
        <v>847</v>
      </c>
      <c r="D424" s="249" t="s">
        <v>609</v>
      </c>
      <c r="E424" s="250">
        <v>1</v>
      </c>
      <c r="F424" s="251"/>
      <c r="G424" s="252">
        <f>ROUND(E424*F424,2)</f>
        <v>0</v>
      </c>
      <c r="H424" s="251"/>
      <c r="I424" s="252">
        <f>ROUND(E424*H424,2)</f>
        <v>0</v>
      </c>
      <c r="J424" s="251"/>
      <c r="K424" s="252">
        <f>ROUND(E424*J424,2)</f>
        <v>0</v>
      </c>
      <c r="L424" s="252">
        <v>15</v>
      </c>
      <c r="M424" s="252">
        <f>G424*(1+L424/100)</f>
        <v>0</v>
      </c>
      <c r="N424" s="252">
        <v>0</v>
      </c>
      <c r="O424" s="252">
        <f>ROUND(E424*N424,2)</f>
        <v>0</v>
      </c>
      <c r="P424" s="252">
        <v>0</v>
      </c>
      <c r="Q424" s="252">
        <f>ROUND(E424*P424,2)</f>
        <v>0</v>
      </c>
      <c r="R424" s="252"/>
      <c r="S424" s="252" t="s">
        <v>237</v>
      </c>
      <c r="T424" s="253" t="s">
        <v>182</v>
      </c>
      <c r="U424" s="225">
        <v>0</v>
      </c>
      <c r="V424" s="225">
        <f>ROUND(E424*U424,2)</f>
        <v>0</v>
      </c>
      <c r="W424" s="225"/>
      <c r="X424" s="225" t="s">
        <v>160</v>
      </c>
      <c r="Y424" s="214"/>
      <c r="Z424" s="214"/>
      <c r="AA424" s="214"/>
      <c r="AB424" s="214"/>
      <c r="AC424" s="214"/>
      <c r="AD424" s="214"/>
      <c r="AE424" s="214"/>
      <c r="AF424" s="214"/>
      <c r="AG424" s="214" t="s">
        <v>777</v>
      </c>
      <c r="AH424" s="214"/>
      <c r="AI424" s="214"/>
      <c r="AJ424" s="214"/>
      <c r="AK424" s="214"/>
      <c r="AL424" s="214"/>
      <c r="AM424" s="214"/>
      <c r="AN424" s="214"/>
      <c r="AO424" s="214"/>
      <c r="AP424" s="214"/>
      <c r="AQ424" s="214"/>
      <c r="AR424" s="214"/>
      <c r="AS424" s="214"/>
      <c r="AT424" s="214"/>
      <c r="AU424" s="214"/>
      <c r="AV424" s="214"/>
      <c r="AW424" s="214"/>
      <c r="AX424" s="214"/>
      <c r="AY424" s="214"/>
      <c r="AZ424" s="214"/>
      <c r="BA424" s="214"/>
      <c r="BB424" s="214"/>
      <c r="BC424" s="214"/>
      <c r="BD424" s="214"/>
      <c r="BE424" s="214"/>
      <c r="BF424" s="214"/>
      <c r="BG424" s="214"/>
      <c r="BH424" s="214"/>
    </row>
    <row r="425" spans="1:60" outlineLevel="1">
      <c r="A425" s="247">
        <v>206</v>
      </c>
      <c r="B425" s="248" t="s">
        <v>848</v>
      </c>
      <c r="C425" s="262" t="s">
        <v>849</v>
      </c>
      <c r="D425" s="249" t="s">
        <v>309</v>
      </c>
      <c r="E425" s="250">
        <v>1</v>
      </c>
      <c r="F425" s="251"/>
      <c r="G425" s="252">
        <f>ROUND(E425*F425,2)</f>
        <v>0</v>
      </c>
      <c r="H425" s="251"/>
      <c r="I425" s="252">
        <f>ROUND(E425*H425,2)</f>
        <v>0</v>
      </c>
      <c r="J425" s="251"/>
      <c r="K425" s="252">
        <f>ROUND(E425*J425,2)</f>
        <v>0</v>
      </c>
      <c r="L425" s="252">
        <v>15</v>
      </c>
      <c r="M425" s="252">
        <f>G425*(1+L425/100)</f>
        <v>0</v>
      </c>
      <c r="N425" s="252">
        <v>0</v>
      </c>
      <c r="O425" s="252">
        <f>ROUND(E425*N425,2)</f>
        <v>0</v>
      </c>
      <c r="P425" s="252">
        <v>0</v>
      </c>
      <c r="Q425" s="252">
        <f>ROUND(E425*P425,2)</f>
        <v>0</v>
      </c>
      <c r="R425" s="252"/>
      <c r="S425" s="252" t="s">
        <v>159</v>
      </c>
      <c r="T425" s="253" t="s">
        <v>182</v>
      </c>
      <c r="U425" s="225">
        <v>0</v>
      </c>
      <c r="V425" s="225">
        <f>ROUND(E425*U425,2)</f>
        <v>0</v>
      </c>
      <c r="W425" s="225"/>
      <c r="X425" s="225" t="s">
        <v>310</v>
      </c>
      <c r="Y425" s="214"/>
      <c r="Z425" s="214"/>
      <c r="AA425" s="214"/>
      <c r="AB425" s="214"/>
      <c r="AC425" s="214"/>
      <c r="AD425" s="214"/>
      <c r="AE425" s="214"/>
      <c r="AF425" s="214"/>
      <c r="AG425" s="214" t="s">
        <v>317</v>
      </c>
      <c r="AH425" s="214"/>
      <c r="AI425" s="214"/>
      <c r="AJ425" s="214"/>
      <c r="AK425" s="214"/>
      <c r="AL425" s="214"/>
      <c r="AM425" s="214"/>
      <c r="AN425" s="214"/>
      <c r="AO425" s="214"/>
      <c r="AP425" s="214"/>
      <c r="AQ425" s="214"/>
      <c r="AR425" s="214"/>
      <c r="AS425" s="214"/>
      <c r="AT425" s="214"/>
      <c r="AU425" s="214"/>
      <c r="AV425" s="214"/>
      <c r="AW425" s="214"/>
      <c r="AX425" s="214"/>
      <c r="AY425" s="214"/>
      <c r="AZ425" s="214"/>
      <c r="BA425" s="214"/>
      <c r="BB425" s="214"/>
      <c r="BC425" s="214"/>
      <c r="BD425" s="214"/>
      <c r="BE425" s="214"/>
      <c r="BF425" s="214"/>
      <c r="BG425" s="214"/>
      <c r="BH425" s="214"/>
    </row>
    <row r="426" spans="1:60" outlineLevel="1">
      <c r="A426" s="236">
        <v>207</v>
      </c>
      <c r="B426" s="237" t="s">
        <v>850</v>
      </c>
      <c r="C426" s="257" t="s">
        <v>851</v>
      </c>
      <c r="D426" s="238" t="s">
        <v>309</v>
      </c>
      <c r="E426" s="239">
        <v>1</v>
      </c>
      <c r="F426" s="240"/>
      <c r="G426" s="241">
        <f>ROUND(E426*F426,2)</f>
        <v>0</v>
      </c>
      <c r="H426" s="240"/>
      <c r="I426" s="241">
        <f>ROUND(E426*H426,2)</f>
        <v>0</v>
      </c>
      <c r="J426" s="240"/>
      <c r="K426" s="241">
        <f>ROUND(E426*J426,2)</f>
        <v>0</v>
      </c>
      <c r="L426" s="241">
        <v>15</v>
      </c>
      <c r="M426" s="241">
        <f>G426*(1+L426/100)</f>
        <v>0</v>
      </c>
      <c r="N426" s="241">
        <v>0</v>
      </c>
      <c r="O426" s="241">
        <f>ROUND(E426*N426,2)</f>
        <v>0</v>
      </c>
      <c r="P426" s="241">
        <v>0</v>
      </c>
      <c r="Q426" s="241">
        <f>ROUND(E426*P426,2)</f>
        <v>0</v>
      </c>
      <c r="R426" s="241"/>
      <c r="S426" s="241" t="s">
        <v>159</v>
      </c>
      <c r="T426" s="242" t="s">
        <v>182</v>
      </c>
      <c r="U426" s="225">
        <v>0</v>
      </c>
      <c r="V426" s="225">
        <f>ROUND(E426*U426,2)</f>
        <v>0</v>
      </c>
      <c r="W426" s="225"/>
      <c r="X426" s="225" t="s">
        <v>310</v>
      </c>
      <c r="Y426" s="214"/>
      <c r="Z426" s="214"/>
      <c r="AA426" s="214"/>
      <c r="AB426" s="214"/>
      <c r="AC426" s="214"/>
      <c r="AD426" s="214"/>
      <c r="AE426" s="214"/>
      <c r="AF426" s="214"/>
      <c r="AG426" s="214" t="s">
        <v>317</v>
      </c>
      <c r="AH426" s="214"/>
      <c r="AI426" s="214"/>
      <c r="AJ426" s="214"/>
      <c r="AK426" s="214"/>
      <c r="AL426" s="214"/>
      <c r="AM426" s="214"/>
      <c r="AN426" s="214"/>
      <c r="AO426" s="214"/>
      <c r="AP426" s="214"/>
      <c r="AQ426" s="214"/>
      <c r="AR426" s="214"/>
      <c r="AS426" s="214"/>
      <c r="AT426" s="214"/>
      <c r="AU426" s="214"/>
      <c r="AV426" s="214"/>
      <c r="AW426" s="214"/>
      <c r="AX426" s="214"/>
      <c r="AY426" s="214"/>
      <c r="AZ426" s="214"/>
      <c r="BA426" s="214"/>
      <c r="BB426" s="214"/>
      <c r="BC426" s="214"/>
      <c r="BD426" s="214"/>
      <c r="BE426" s="214"/>
      <c r="BF426" s="214"/>
      <c r="BG426" s="214"/>
      <c r="BH426" s="214"/>
    </row>
    <row r="427" spans="1:60" outlineLevel="1">
      <c r="A427" s="222"/>
      <c r="B427" s="223"/>
      <c r="C427" s="259" t="s">
        <v>852</v>
      </c>
      <c r="D427" s="227"/>
      <c r="E427" s="228">
        <v>1</v>
      </c>
      <c r="F427" s="225"/>
      <c r="G427" s="225"/>
      <c r="H427" s="225"/>
      <c r="I427" s="225"/>
      <c r="J427" s="225"/>
      <c r="K427" s="225"/>
      <c r="L427" s="225"/>
      <c r="M427" s="225"/>
      <c r="N427" s="225"/>
      <c r="O427" s="225"/>
      <c r="P427" s="225"/>
      <c r="Q427" s="225"/>
      <c r="R427" s="225"/>
      <c r="S427" s="225"/>
      <c r="T427" s="225"/>
      <c r="U427" s="225"/>
      <c r="V427" s="225"/>
      <c r="W427" s="225"/>
      <c r="X427" s="225"/>
      <c r="Y427" s="214"/>
      <c r="Z427" s="214"/>
      <c r="AA427" s="214"/>
      <c r="AB427" s="214"/>
      <c r="AC427" s="214"/>
      <c r="AD427" s="214"/>
      <c r="AE427" s="214"/>
      <c r="AF427" s="214"/>
      <c r="AG427" s="214" t="s">
        <v>165</v>
      </c>
      <c r="AH427" s="214">
        <v>0</v>
      </c>
      <c r="AI427" s="214"/>
      <c r="AJ427" s="214"/>
      <c r="AK427" s="214"/>
      <c r="AL427" s="214"/>
      <c r="AM427" s="214"/>
      <c r="AN427" s="214"/>
      <c r="AO427" s="214"/>
      <c r="AP427" s="214"/>
      <c r="AQ427" s="214"/>
      <c r="AR427" s="214"/>
      <c r="AS427" s="214"/>
      <c r="AT427" s="214"/>
      <c r="AU427" s="214"/>
      <c r="AV427" s="214"/>
      <c r="AW427" s="214"/>
      <c r="AX427" s="214"/>
      <c r="AY427" s="214"/>
      <c r="AZ427" s="214"/>
      <c r="BA427" s="214"/>
      <c r="BB427" s="214"/>
      <c r="BC427" s="214"/>
      <c r="BD427" s="214"/>
      <c r="BE427" s="214"/>
      <c r="BF427" s="214"/>
      <c r="BG427" s="214"/>
      <c r="BH427" s="214"/>
    </row>
    <row r="428" spans="1:60">
      <c r="A428" s="3"/>
      <c r="B428" s="4"/>
      <c r="C428" s="264"/>
      <c r="D428" s="6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AE428">
        <v>15</v>
      </c>
      <c r="AF428">
        <v>21</v>
      </c>
      <c r="AG428" t="s">
        <v>140</v>
      </c>
    </row>
    <row r="429" spans="1:60">
      <c r="A429" s="217"/>
      <c r="B429" s="218" t="s">
        <v>29</v>
      </c>
      <c r="C429" s="265"/>
      <c r="D429" s="219"/>
      <c r="E429" s="220"/>
      <c r="F429" s="220"/>
      <c r="G429" s="255">
        <f>G8+G20+G25+G49+G62+G66+G78+G146+G149+G161+G164+G182+G194+G205+G238+G243+G269+G299+G323+G344+G357+G359+G380+G409+G416+G423</f>
        <v>0</v>
      </c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AE429">
        <f>SUMIF(L7:L427,AE428,G7:G427)</f>
        <v>0</v>
      </c>
      <c r="AF429">
        <f>SUMIF(L7:L427,AF428,G7:G427)</f>
        <v>0</v>
      </c>
      <c r="AG429" t="s">
        <v>320</v>
      </c>
    </row>
    <row r="430" spans="1:60">
      <c r="A430" s="221" t="s">
        <v>321</v>
      </c>
      <c r="B430" s="221"/>
      <c r="C430" s="264"/>
      <c r="D430" s="6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60">
      <c r="A431" s="3"/>
      <c r="B431" s="4" t="s">
        <v>322</v>
      </c>
      <c r="C431" s="264" t="s">
        <v>323</v>
      </c>
      <c r="D431" s="6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AG431" t="s">
        <v>324</v>
      </c>
    </row>
    <row r="432" spans="1:60">
      <c r="A432" s="3"/>
      <c r="B432" s="4" t="s">
        <v>325</v>
      </c>
      <c r="C432" s="264" t="s">
        <v>326</v>
      </c>
      <c r="D432" s="6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AG432" t="s">
        <v>327</v>
      </c>
    </row>
    <row r="433" spans="1:33">
      <c r="A433" s="3"/>
      <c r="B433" s="4"/>
      <c r="C433" s="264" t="s">
        <v>328</v>
      </c>
      <c r="D433" s="6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AG433" t="s">
        <v>329</v>
      </c>
    </row>
    <row r="434" spans="1:33">
      <c r="A434" s="3"/>
      <c r="B434" s="4"/>
      <c r="C434" s="264"/>
      <c r="D434" s="6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33">
      <c r="C435" s="266"/>
      <c r="D435" s="10"/>
      <c r="AG435" t="s">
        <v>330</v>
      </c>
    </row>
    <row r="436" spans="1:33">
      <c r="D436" s="10"/>
    </row>
    <row r="437" spans="1:33">
      <c r="D437" s="10"/>
    </row>
    <row r="438" spans="1:33">
      <c r="D438" s="10"/>
    </row>
    <row r="439" spans="1:33">
      <c r="D439" s="10"/>
    </row>
    <row r="440" spans="1:33">
      <c r="D440" s="10"/>
    </row>
    <row r="441" spans="1:33">
      <c r="D441" s="10"/>
    </row>
    <row r="442" spans="1:33">
      <c r="D442" s="10"/>
    </row>
    <row r="443" spans="1:33">
      <c r="D443" s="10"/>
    </row>
    <row r="444" spans="1:33">
      <c r="D444" s="10"/>
    </row>
    <row r="445" spans="1:33">
      <c r="D445" s="10"/>
    </row>
    <row r="446" spans="1:33">
      <c r="D446" s="10"/>
    </row>
    <row r="447" spans="1:33">
      <c r="D447" s="10"/>
    </row>
    <row r="448" spans="1:33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40">
    <mergeCell ref="C325:G325"/>
    <mergeCell ref="C328:G328"/>
    <mergeCell ref="C343:G343"/>
    <mergeCell ref="C353:G353"/>
    <mergeCell ref="C418:G418"/>
    <mergeCell ref="C421:G421"/>
    <mergeCell ref="C237:G237"/>
    <mergeCell ref="C242:G242"/>
    <mergeCell ref="C268:G268"/>
    <mergeCell ref="C271:G271"/>
    <mergeCell ref="C298:G298"/>
    <mergeCell ref="C322:G322"/>
    <mergeCell ref="C143:G143"/>
    <mergeCell ref="C148:G148"/>
    <mergeCell ref="C160:G160"/>
    <mergeCell ref="C181:G181"/>
    <mergeCell ref="C193:G193"/>
    <mergeCell ref="C204:G204"/>
    <mergeCell ref="C90:G90"/>
    <mergeCell ref="C96:G96"/>
    <mergeCell ref="C99:G99"/>
    <mergeCell ref="C106:G106"/>
    <mergeCell ref="C109:G109"/>
    <mergeCell ref="C140:G140"/>
    <mergeCell ref="C51:G51"/>
    <mergeCell ref="C54:G54"/>
    <mergeCell ref="C64:G64"/>
    <mergeCell ref="C72:G72"/>
    <mergeCell ref="C80:G80"/>
    <mergeCell ref="C83:G83"/>
    <mergeCell ref="A1:G1"/>
    <mergeCell ref="C2:G2"/>
    <mergeCell ref="C3:G3"/>
    <mergeCell ref="C4:G4"/>
    <mergeCell ref="A430:B430"/>
    <mergeCell ref="C10:G10"/>
    <mergeCell ref="C16:G16"/>
    <mergeCell ref="C27:G27"/>
    <mergeCell ref="C33:G33"/>
    <mergeCell ref="C46:G4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SO01 010420011CELK Pol</vt:lpstr>
      <vt:lpstr>SO01 010420012CELK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010420011CELK Pol'!Názvy_tisku</vt:lpstr>
      <vt:lpstr>'SO01 010420012CELK Pol'!Názvy_tisku</vt:lpstr>
      <vt:lpstr>oadresa</vt:lpstr>
      <vt:lpstr>Stavba!Objednatel</vt:lpstr>
      <vt:lpstr>Stavba!Objekt</vt:lpstr>
      <vt:lpstr>'SO01 010420011CELK Pol'!Oblast_tisku</vt:lpstr>
      <vt:lpstr>'SO01 010420012CELK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ondracekl</dc:creator>
  <cp:lastModifiedBy>ondracekl</cp:lastModifiedBy>
  <cp:lastPrinted>2019-03-19T12:27:02Z</cp:lastPrinted>
  <dcterms:created xsi:type="dcterms:W3CDTF">2009-04-08T07:15:50Z</dcterms:created>
  <dcterms:modified xsi:type="dcterms:W3CDTF">2020-06-06T14:16:14Z</dcterms:modified>
</cp:coreProperties>
</file>